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5" windowWidth="14805" windowHeight="69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Лист1!$F$1:$T$346</definedName>
  </definedNames>
  <calcPr calcId="144525"/>
</workbook>
</file>

<file path=xl/calcChain.xml><?xml version="1.0" encoding="utf-8"?>
<calcChain xmlns="http://schemas.openxmlformats.org/spreadsheetml/2006/main">
  <c r="S99" i="1" l="1"/>
  <c r="O99" i="1"/>
  <c r="J99" i="1"/>
  <c r="I99" i="1"/>
  <c r="T102" i="1"/>
  <c r="S102" i="1"/>
  <c r="O102" i="1"/>
  <c r="K102" i="1"/>
  <c r="S52" i="1" l="1"/>
  <c r="J52" i="1"/>
  <c r="I52" i="1"/>
  <c r="K256" i="1"/>
  <c r="K255" i="1"/>
  <c r="K69" i="1"/>
  <c r="J69" i="1"/>
  <c r="I69" i="1"/>
  <c r="M49" i="1" l="1"/>
  <c r="L49" i="1"/>
  <c r="O19" i="1"/>
  <c r="S51" i="1"/>
  <c r="O51" i="1"/>
  <c r="N51" i="1"/>
  <c r="I194" i="1"/>
  <c r="I195" i="1"/>
  <c r="J216" i="1"/>
  <c r="T51" i="1" l="1"/>
  <c r="S246" i="1"/>
  <c r="S69" i="1"/>
  <c r="T71" i="1"/>
  <c r="S71" i="1"/>
  <c r="O71" i="1"/>
  <c r="K71" i="1"/>
  <c r="N18" i="1"/>
  <c r="O18" i="1"/>
  <c r="S18" i="1"/>
  <c r="T18" i="1"/>
  <c r="L15" i="1"/>
  <c r="L14" i="1" s="1"/>
  <c r="S288" i="1"/>
  <c r="K288" i="1"/>
  <c r="O288" i="1"/>
  <c r="T288" i="1" s="1"/>
  <c r="J255" i="1"/>
  <c r="I231" i="1"/>
  <c r="S223" i="1"/>
  <c r="K223" i="1"/>
  <c r="O223" i="1"/>
  <c r="J222" i="1"/>
  <c r="S164" i="1"/>
  <c r="T164" i="1" s="1"/>
  <c r="K164" i="1"/>
  <c r="O164" i="1"/>
  <c r="S110" i="1"/>
  <c r="O110" i="1"/>
  <c r="N110" i="1"/>
  <c r="M109" i="1"/>
  <c r="S109" i="1" s="1"/>
  <c r="L109" i="1"/>
  <c r="O109" i="1" s="1"/>
  <c r="M95" i="1"/>
  <c r="L95" i="1"/>
  <c r="N102" i="1"/>
  <c r="I93" i="1"/>
  <c r="K81" i="1"/>
  <c r="S81" i="1"/>
  <c r="K32" i="1"/>
  <c r="S32" i="1"/>
  <c r="O32" i="1"/>
  <c r="M15" i="1"/>
  <c r="J15" i="1"/>
  <c r="I15" i="1"/>
  <c r="S20" i="1"/>
  <c r="O20" i="1"/>
  <c r="N19" i="1"/>
  <c r="S19" i="1"/>
  <c r="K20" i="1"/>
  <c r="T32" i="1" l="1"/>
  <c r="T20" i="1"/>
  <c r="N95" i="1"/>
  <c r="T223" i="1"/>
  <c r="T19" i="1"/>
  <c r="S222" i="1"/>
  <c r="T110" i="1"/>
  <c r="T109" i="1"/>
  <c r="N109" i="1"/>
  <c r="J237" i="1"/>
  <c r="I237" i="1"/>
  <c r="S239" i="1"/>
  <c r="O239" i="1"/>
  <c r="K239" i="1"/>
  <c r="O167" i="1"/>
  <c r="S167" i="1"/>
  <c r="S166" i="1"/>
  <c r="S165" i="1"/>
  <c r="S163" i="1"/>
  <c r="K165" i="1"/>
  <c r="O165" i="1"/>
  <c r="O81" i="1"/>
  <c r="T81" i="1" s="1"/>
  <c r="K94" i="1"/>
  <c r="K92" i="1"/>
  <c r="K91" i="1"/>
  <c r="J41" i="1"/>
  <c r="S42" i="1"/>
  <c r="K42" i="1"/>
  <c r="K25" i="1"/>
  <c r="N24" i="1"/>
  <c r="T239" i="1" l="1"/>
  <c r="T165" i="1"/>
  <c r="T167" i="1"/>
  <c r="J290" i="1"/>
  <c r="J292" i="1"/>
  <c r="J274" i="1"/>
  <c r="J262" i="1"/>
  <c r="S245" i="1"/>
  <c r="O245" i="1"/>
  <c r="S244" i="1"/>
  <c r="I244" i="1"/>
  <c r="O244" i="1" s="1"/>
  <c r="K184" i="1"/>
  <c r="I153" i="1"/>
  <c r="N168" i="1"/>
  <c r="K167" i="1"/>
  <c r="K161" i="1"/>
  <c r="K162" i="1"/>
  <c r="K163" i="1"/>
  <c r="J139" i="1"/>
  <c r="K140" i="1"/>
  <c r="O344" i="1" l="1"/>
  <c r="L305" i="1"/>
  <c r="I305" i="1"/>
  <c r="N343" i="1"/>
  <c r="S343" i="1"/>
  <c r="O343" i="1"/>
  <c r="J267" i="1"/>
  <c r="S267" i="1" s="1"/>
  <c r="S202" i="1"/>
  <c r="O202" i="1"/>
  <c r="S201" i="1"/>
  <c r="O201" i="1"/>
  <c r="S200" i="1"/>
  <c r="S295" i="1"/>
  <c r="O295" i="1"/>
  <c r="S294" i="1"/>
  <c r="O294" i="1"/>
  <c r="S293" i="1"/>
  <c r="O293" i="1"/>
  <c r="S292" i="1"/>
  <c r="S291" i="1"/>
  <c r="O291" i="1"/>
  <c r="S290" i="1"/>
  <c r="S289" i="1"/>
  <c r="O289" i="1"/>
  <c r="S287" i="1"/>
  <c r="O287" i="1"/>
  <c r="S286" i="1"/>
  <c r="O286" i="1"/>
  <c r="S285" i="1"/>
  <c r="O285" i="1"/>
  <c r="S284" i="1"/>
  <c r="O284" i="1"/>
  <c r="S283" i="1"/>
  <c r="O283" i="1"/>
  <c r="S282" i="1"/>
  <c r="O282" i="1"/>
  <c r="S280" i="1"/>
  <c r="O280" i="1"/>
  <c r="S279" i="1"/>
  <c r="O279" i="1"/>
  <c r="S278" i="1"/>
  <c r="O278" i="1"/>
  <c r="S277" i="1"/>
  <c r="O277" i="1"/>
  <c r="S276" i="1"/>
  <c r="O276" i="1"/>
  <c r="S275" i="1"/>
  <c r="O275" i="1"/>
  <c r="S274" i="1"/>
  <c r="S273" i="1"/>
  <c r="O273" i="1"/>
  <c r="S272" i="1"/>
  <c r="O272" i="1"/>
  <c r="S271" i="1"/>
  <c r="O271" i="1"/>
  <c r="S270" i="1"/>
  <c r="O270" i="1"/>
  <c r="S269" i="1"/>
  <c r="O269" i="1"/>
  <c r="S268" i="1"/>
  <c r="O268" i="1"/>
  <c r="K295" i="1"/>
  <c r="K294" i="1"/>
  <c r="K293" i="1"/>
  <c r="K291" i="1"/>
  <c r="K289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68" i="1"/>
  <c r="K273" i="1"/>
  <c r="K272" i="1"/>
  <c r="K270" i="1"/>
  <c r="K269" i="1"/>
  <c r="K271" i="1"/>
  <c r="J281" i="1"/>
  <c r="S281" i="1" s="1"/>
  <c r="I281" i="1"/>
  <c r="O281" i="1" s="1"/>
  <c r="I274" i="1"/>
  <c r="O274" i="1" s="1"/>
  <c r="I292" i="1"/>
  <c r="O292" i="1" s="1"/>
  <c r="I290" i="1"/>
  <c r="O290" i="1" s="1"/>
  <c r="I267" i="1"/>
  <c r="O267" i="1" s="1"/>
  <c r="T290" i="1" l="1"/>
  <c r="T286" i="1"/>
  <c r="T270" i="1"/>
  <c r="T295" i="1"/>
  <c r="T282" i="1"/>
  <c r="T289" i="1"/>
  <c r="T293" i="1"/>
  <c r="T343" i="1"/>
  <c r="T284" i="1"/>
  <c r="T272" i="1"/>
  <c r="T292" i="1"/>
  <c r="T281" i="1"/>
  <c r="J266" i="1"/>
  <c r="S266" i="1" s="1"/>
  <c r="T276" i="1"/>
  <c r="T278" i="1"/>
  <c r="T280" i="1"/>
  <c r="T291" i="1"/>
  <c r="T202" i="1"/>
  <c r="K274" i="1"/>
  <c r="K267" i="1"/>
  <c r="K281" i="1"/>
  <c r="K290" i="1"/>
  <c r="K292" i="1"/>
  <c r="T268" i="1"/>
  <c r="T269" i="1"/>
  <c r="T271" i="1"/>
  <c r="T273" i="1"/>
  <c r="T275" i="1"/>
  <c r="T277" i="1"/>
  <c r="T279" i="1"/>
  <c r="T283" i="1"/>
  <c r="T285" i="1"/>
  <c r="T287" i="1"/>
  <c r="T294" i="1"/>
  <c r="T267" i="1"/>
  <c r="T274" i="1"/>
  <c r="T201" i="1"/>
  <c r="I266" i="1"/>
  <c r="K266" i="1" l="1"/>
  <c r="O266" i="1"/>
  <c r="T266" i="1" s="1"/>
  <c r="S256" i="1"/>
  <c r="O256" i="1"/>
  <c r="S255" i="1"/>
  <c r="I255" i="1"/>
  <c r="O255" i="1" s="1"/>
  <c r="S234" i="1"/>
  <c r="O234" i="1"/>
  <c r="K234" i="1"/>
  <c r="J233" i="1"/>
  <c r="S233" i="1" s="1"/>
  <c r="I233" i="1"/>
  <c r="O233" i="1" s="1"/>
  <c r="I222" i="1"/>
  <c r="K222" i="1" s="1"/>
  <c r="I200" i="1"/>
  <c r="O200" i="1" s="1"/>
  <c r="T200" i="1" s="1"/>
  <c r="J181" i="1"/>
  <c r="S184" i="1"/>
  <c r="O184" i="1"/>
  <c r="J183" i="1"/>
  <c r="I183" i="1"/>
  <c r="O183" i="1" s="1"/>
  <c r="O163" i="1"/>
  <c r="T163" i="1" s="1"/>
  <c r="O162" i="1"/>
  <c r="O161" i="1"/>
  <c r="S140" i="1"/>
  <c r="O140" i="1"/>
  <c r="I139" i="1"/>
  <c r="I138" i="1" s="1"/>
  <c r="S94" i="1"/>
  <c r="O94" i="1"/>
  <c r="J93" i="1"/>
  <c r="O93" i="1"/>
  <c r="S82" i="1"/>
  <c r="T256" i="1" l="1"/>
  <c r="S93" i="1"/>
  <c r="T93" i="1" s="1"/>
  <c r="K93" i="1"/>
  <c r="S183" i="1"/>
  <c r="T183" i="1" s="1"/>
  <c r="K183" i="1"/>
  <c r="K233" i="1"/>
  <c r="T140" i="1"/>
  <c r="T234" i="1"/>
  <c r="T255" i="1"/>
  <c r="T233" i="1"/>
  <c r="T184" i="1"/>
  <c r="T94" i="1"/>
  <c r="I41" i="1"/>
  <c r="O42" i="1"/>
  <c r="T42" i="1" s="1"/>
  <c r="S25" i="1"/>
  <c r="O25" i="1"/>
  <c r="S24" i="1"/>
  <c r="O24" i="1"/>
  <c r="T25" i="1" l="1"/>
  <c r="T24" i="1"/>
  <c r="O144" i="1"/>
  <c r="S322" i="1" l="1"/>
  <c r="O322" i="1"/>
  <c r="J305" i="1"/>
  <c r="K322" i="1"/>
  <c r="S265" i="1"/>
  <c r="J264" i="1"/>
  <c r="S264" i="1" s="1"/>
  <c r="I264" i="1"/>
  <c r="O264" i="1" s="1"/>
  <c r="K265" i="1"/>
  <c r="O265" i="1"/>
  <c r="J260" i="1"/>
  <c r="K250" i="1"/>
  <c r="J249" i="1"/>
  <c r="T322" i="1" l="1"/>
  <c r="T265" i="1"/>
  <c r="T264" i="1"/>
  <c r="K264" i="1"/>
  <c r="S80" i="1"/>
  <c r="K103" i="1"/>
  <c r="K80" i="1"/>
  <c r="O50" i="1"/>
  <c r="K301" i="1" l="1"/>
  <c r="K299" i="1"/>
  <c r="K298" i="1"/>
  <c r="K263" i="1"/>
  <c r="K261" i="1"/>
  <c r="J297" i="1"/>
  <c r="J296" i="1" s="1"/>
  <c r="J240" i="1" l="1"/>
  <c r="K243" i="1"/>
  <c r="K242" i="1"/>
  <c r="K241" i="1"/>
  <c r="S214" i="1"/>
  <c r="J213" i="1"/>
  <c r="S213" i="1" s="1"/>
  <c r="J128" i="1"/>
  <c r="S48" i="1"/>
  <c r="S301" i="1" l="1"/>
  <c r="O301" i="1"/>
  <c r="S300" i="1"/>
  <c r="S299" i="1"/>
  <c r="O299" i="1"/>
  <c r="S298" i="1"/>
  <c r="O298" i="1"/>
  <c r="S297" i="1"/>
  <c r="S296" i="1"/>
  <c r="I300" i="1"/>
  <c r="I297" i="1"/>
  <c r="K259" i="1"/>
  <c r="J258" i="1"/>
  <c r="J257" i="1" s="1"/>
  <c r="T301" i="1" l="1"/>
  <c r="O300" i="1"/>
  <c r="T300" i="1" s="1"/>
  <c r="K300" i="1"/>
  <c r="T298" i="1"/>
  <c r="T299" i="1"/>
  <c r="O297" i="1"/>
  <c r="T297" i="1" s="1"/>
  <c r="K297" i="1"/>
  <c r="I296" i="1"/>
  <c r="T103" i="1"/>
  <c r="S50" i="1"/>
  <c r="O296" i="1" l="1"/>
  <c r="T296" i="1" s="1"/>
  <c r="K296" i="1"/>
  <c r="O339" i="1"/>
  <c r="O335" i="1"/>
  <c r="S335" i="1"/>
  <c r="S43" i="1"/>
  <c r="S263" i="1"/>
  <c r="S262" i="1"/>
  <c r="S261" i="1"/>
  <c r="S260" i="1"/>
  <c r="S259" i="1"/>
  <c r="S258" i="1"/>
  <c r="O263" i="1"/>
  <c r="O261" i="1"/>
  <c r="O259" i="1"/>
  <c r="M257" i="1"/>
  <c r="L257" i="1"/>
  <c r="I262" i="1"/>
  <c r="I260" i="1"/>
  <c r="I258" i="1"/>
  <c r="I257" i="1" l="1"/>
  <c r="O260" i="1"/>
  <c r="T260" i="1" s="1"/>
  <c r="K260" i="1"/>
  <c r="O262" i="1"/>
  <c r="T262" i="1" s="1"/>
  <c r="K262" i="1"/>
  <c r="T261" i="1"/>
  <c r="T263" i="1"/>
  <c r="O257" i="1"/>
  <c r="K258" i="1"/>
  <c r="S257" i="1"/>
  <c r="O258" i="1"/>
  <c r="T258" i="1" s="1"/>
  <c r="T259" i="1"/>
  <c r="S243" i="1"/>
  <c r="O243" i="1"/>
  <c r="I240" i="1"/>
  <c r="K240" i="1" s="1"/>
  <c r="S159" i="1"/>
  <c r="O159" i="1"/>
  <c r="T257" i="1" l="1"/>
  <c r="K257" i="1"/>
  <c r="T243" i="1"/>
  <c r="S90" i="1"/>
  <c r="O90" i="1"/>
  <c r="S74" i="1"/>
  <c r="S327" i="1" l="1"/>
  <c r="O327" i="1"/>
  <c r="S326" i="1"/>
  <c r="O326" i="1"/>
  <c r="S325" i="1"/>
  <c r="O325" i="1"/>
  <c r="S324" i="1"/>
  <c r="O324" i="1"/>
  <c r="S323" i="1"/>
  <c r="O323" i="1"/>
  <c r="T324" i="1" l="1"/>
  <c r="T327" i="1"/>
  <c r="T326" i="1"/>
  <c r="T323" i="1"/>
  <c r="T325" i="1"/>
  <c r="N332" i="1"/>
  <c r="S332" i="1"/>
  <c r="O332" i="1"/>
  <c r="T332" i="1" l="1"/>
  <c r="N340" i="1"/>
  <c r="K193" i="1"/>
  <c r="K182" i="1"/>
  <c r="K169" i="1"/>
  <c r="K166" i="1" l="1"/>
  <c r="K127" i="1"/>
  <c r="K149" i="1"/>
  <c r="S134" i="1"/>
  <c r="K134" i="1"/>
  <c r="J133" i="1"/>
  <c r="S133" i="1" s="1"/>
  <c r="M64" i="1"/>
  <c r="L64" i="1"/>
  <c r="S66" i="1"/>
  <c r="O66" i="1"/>
  <c r="N66" i="1"/>
  <c r="S39" i="1"/>
  <c r="N38" i="1"/>
  <c r="T66" i="1" l="1"/>
  <c r="N39" i="1"/>
  <c r="M29" i="1"/>
  <c r="L29" i="1"/>
  <c r="S331" i="1"/>
  <c r="N254" i="1"/>
  <c r="K254" i="1"/>
  <c r="N253" i="1"/>
  <c r="K248" i="1"/>
  <c r="M175" i="1"/>
  <c r="K126" i="1"/>
  <c r="M122" i="1"/>
  <c r="J122" i="1"/>
  <c r="O134" i="1"/>
  <c r="T134" i="1" s="1"/>
  <c r="I133" i="1"/>
  <c r="N92" i="1"/>
  <c r="O39" i="1"/>
  <c r="T39" i="1" s="1"/>
  <c r="S38" i="1"/>
  <c r="O38" i="1"/>
  <c r="O133" i="1" l="1"/>
  <c r="T133" i="1" s="1"/>
  <c r="K133" i="1"/>
  <c r="T38" i="1"/>
  <c r="S342" i="1" l="1"/>
  <c r="O342" i="1"/>
  <c r="S341" i="1"/>
  <c r="O341" i="1"/>
  <c r="N342" i="1"/>
  <c r="N341" i="1"/>
  <c r="T341" i="1" l="1"/>
  <c r="T342" i="1"/>
  <c r="N327" i="1"/>
  <c r="N326" i="1"/>
  <c r="N325" i="1"/>
  <c r="N324" i="1"/>
  <c r="N323" i="1"/>
  <c r="L122" i="1" l="1"/>
  <c r="S160" i="1"/>
  <c r="S158" i="1"/>
  <c r="S157" i="1"/>
  <c r="S156" i="1"/>
  <c r="S155" i="1"/>
  <c r="J147" i="1"/>
  <c r="K252" i="1"/>
  <c r="K160" i="1"/>
  <c r="K158" i="1"/>
  <c r="K157" i="1"/>
  <c r="K156" i="1"/>
  <c r="K155" i="1"/>
  <c r="M153" i="1"/>
  <c r="L153" i="1"/>
  <c r="O153" i="1" s="1"/>
  <c r="J153" i="1"/>
  <c r="I152" i="1"/>
  <c r="O156" i="1"/>
  <c r="O155" i="1"/>
  <c r="O160" i="1"/>
  <c r="O158" i="1"/>
  <c r="O157" i="1"/>
  <c r="S169" i="1"/>
  <c r="S168" i="1"/>
  <c r="O169" i="1"/>
  <c r="O168" i="1"/>
  <c r="T160" i="1" l="1"/>
  <c r="N153" i="1"/>
  <c r="T157" i="1"/>
  <c r="T155" i="1"/>
  <c r="T158" i="1"/>
  <c r="T168" i="1"/>
  <c r="T156" i="1"/>
  <c r="T169" i="1"/>
  <c r="J143" i="1"/>
  <c r="M124" i="1"/>
  <c r="L124" i="1"/>
  <c r="J124" i="1"/>
  <c r="I124" i="1"/>
  <c r="S126" i="1"/>
  <c r="O126" i="1"/>
  <c r="S125" i="1"/>
  <c r="O125" i="1"/>
  <c r="N125" i="1"/>
  <c r="S91" i="1"/>
  <c r="N91" i="1"/>
  <c r="O91" i="1"/>
  <c r="N124" i="1" l="1"/>
  <c r="T91" i="1"/>
  <c r="T125" i="1"/>
  <c r="T126" i="1"/>
  <c r="S84" i="1" l="1"/>
  <c r="O80" i="1"/>
  <c r="T80" i="1" s="1"/>
  <c r="S47" i="1"/>
  <c r="O47" i="1"/>
  <c r="N47" i="1"/>
  <c r="K47" i="1"/>
  <c r="O48" i="1"/>
  <c r="N48" i="1"/>
  <c r="T48" i="1" l="1"/>
  <c r="T47" i="1"/>
  <c r="S328" i="1"/>
  <c r="O328" i="1"/>
  <c r="K328" i="1"/>
  <c r="T328" i="1" l="1"/>
  <c r="K310" i="1"/>
  <c r="N335" i="1"/>
  <c r="T335" i="1"/>
  <c r="M251" i="1"/>
  <c r="L251" i="1"/>
  <c r="J251" i="1"/>
  <c r="S242" i="1"/>
  <c r="O242" i="1"/>
  <c r="S254" i="1"/>
  <c r="O254" i="1"/>
  <c r="S253" i="1"/>
  <c r="O253" i="1"/>
  <c r="S252" i="1"/>
  <c r="O252" i="1"/>
  <c r="S250" i="1"/>
  <c r="O250" i="1"/>
  <c r="S249" i="1"/>
  <c r="I251" i="1"/>
  <c r="K251" i="1" s="1"/>
  <c r="I249" i="1"/>
  <c r="I198" i="1"/>
  <c r="I196" i="1"/>
  <c r="S193" i="1"/>
  <c r="S191" i="1"/>
  <c r="O193" i="1"/>
  <c r="J192" i="1"/>
  <c r="I192" i="1"/>
  <c r="I190" i="1"/>
  <c r="O149" i="1"/>
  <c r="I147" i="1"/>
  <c r="S149" i="1"/>
  <c r="N74" i="1"/>
  <c r="M73" i="1"/>
  <c r="L73" i="1"/>
  <c r="M67" i="1"/>
  <c r="L67" i="1"/>
  <c r="J64" i="1"/>
  <c r="I64" i="1"/>
  <c r="J67" i="1"/>
  <c r="I67" i="1"/>
  <c r="S68" i="1"/>
  <c r="O68" i="1"/>
  <c r="S65" i="1"/>
  <c r="O65" i="1"/>
  <c r="N68" i="1"/>
  <c r="N65" i="1"/>
  <c r="S67" i="1" l="1"/>
  <c r="T149" i="1"/>
  <c r="S251" i="1"/>
  <c r="O249" i="1"/>
  <c r="T249" i="1" s="1"/>
  <c r="K249" i="1"/>
  <c r="T250" i="1"/>
  <c r="T252" i="1"/>
  <c r="N251" i="1"/>
  <c r="T253" i="1"/>
  <c r="T254" i="1"/>
  <c r="O251" i="1"/>
  <c r="T251" i="1" s="1"/>
  <c r="T242" i="1"/>
  <c r="T193" i="1"/>
  <c r="N64" i="1"/>
  <c r="T65" i="1"/>
  <c r="N73" i="1"/>
  <c r="S64" i="1"/>
  <c r="N67" i="1"/>
  <c r="T68" i="1"/>
  <c r="O67" i="1"/>
  <c r="T67" i="1" s="1"/>
  <c r="O64" i="1"/>
  <c r="T64" i="1" l="1"/>
  <c r="S63" i="1"/>
  <c r="K63" i="1"/>
  <c r="O63" i="1" s="1"/>
  <c r="J62" i="1"/>
  <c r="S62" i="1" s="1"/>
  <c r="I62" i="1"/>
  <c r="I61" i="1" s="1"/>
  <c r="J61" i="1" l="1"/>
  <c r="K62" i="1"/>
  <c r="O62" i="1" s="1"/>
  <c r="T62" i="1" s="1"/>
  <c r="T63" i="1"/>
  <c r="O148" i="1"/>
  <c r="O147" i="1" s="1"/>
  <c r="K61" i="1" l="1"/>
  <c r="S61" i="1"/>
  <c r="S119" i="1"/>
  <c r="J175" i="1"/>
  <c r="I175" i="1"/>
  <c r="O177" i="1"/>
  <c r="S177" i="1"/>
  <c r="K177" i="1"/>
  <c r="S131" i="1"/>
  <c r="S132" i="1"/>
  <c r="O132" i="1"/>
  <c r="O131" i="1"/>
  <c r="N132" i="1"/>
  <c r="K131" i="1"/>
  <c r="M120" i="1"/>
  <c r="L120" i="1"/>
  <c r="J120" i="1"/>
  <c r="I120" i="1"/>
  <c r="O74" i="1"/>
  <c r="K35" i="1"/>
  <c r="N23" i="1"/>
  <c r="T177" i="1" l="1"/>
  <c r="T132" i="1"/>
  <c r="T131" i="1"/>
  <c r="M152" i="1"/>
  <c r="S226" i="1"/>
  <c r="M207" i="1" l="1"/>
  <c r="M206" i="1" s="1"/>
  <c r="K123" i="1" l="1"/>
  <c r="N89" i="1"/>
  <c r="J85" i="1"/>
  <c r="I85" i="1"/>
  <c r="O92" i="1"/>
  <c r="S340" i="1" l="1"/>
  <c r="J150" i="1" l="1"/>
  <c r="J142" i="1" s="1"/>
  <c r="M130" i="1"/>
  <c r="M111" i="1" s="1"/>
  <c r="L130" i="1"/>
  <c r="L111" i="1" s="1"/>
  <c r="J130" i="1"/>
  <c r="I130" i="1"/>
  <c r="K87" i="1"/>
  <c r="M77" i="1"/>
  <c r="L77" i="1"/>
  <c r="I77" i="1"/>
  <c r="J77" i="1"/>
  <c r="S130" i="1" l="1"/>
  <c r="K130" i="1"/>
  <c r="L152" i="1"/>
  <c r="N152" i="1" s="1"/>
  <c r="N130" i="1"/>
  <c r="O130" i="1"/>
  <c r="L207" i="1"/>
  <c r="T130" i="1" l="1"/>
  <c r="L206" i="1"/>
  <c r="N207" i="1"/>
  <c r="K318" i="1"/>
  <c r="S318" i="1" l="1"/>
  <c r="O318" i="1"/>
  <c r="T318" i="1" l="1"/>
  <c r="O340" i="1"/>
  <c r="T340" i="1" s="1"/>
  <c r="S338" i="1"/>
  <c r="O338" i="1"/>
  <c r="N338" i="1"/>
  <c r="N331" i="1"/>
  <c r="O331" i="1"/>
  <c r="T331" i="1" s="1"/>
  <c r="S248" i="1"/>
  <c r="O248" i="1"/>
  <c r="M247" i="1"/>
  <c r="M246" i="1" s="1"/>
  <c r="L247" i="1"/>
  <c r="L246" i="1" s="1"/>
  <c r="J247" i="1"/>
  <c r="J246" i="1" s="1"/>
  <c r="I247" i="1"/>
  <c r="I246" i="1" s="1"/>
  <c r="N135" i="1"/>
  <c r="M135" i="1"/>
  <c r="J235" i="1"/>
  <c r="I235" i="1"/>
  <c r="J225" i="1"/>
  <c r="I225" i="1"/>
  <c r="O214" i="1"/>
  <c r="T214" i="1" s="1"/>
  <c r="K214" i="1"/>
  <c r="I213" i="1"/>
  <c r="O213" i="1" s="1"/>
  <c r="T213" i="1" s="1"/>
  <c r="J188" i="1"/>
  <c r="I188" i="1"/>
  <c r="O166" i="1"/>
  <c r="T166" i="1" s="1"/>
  <c r="J152" i="1"/>
  <c r="S151" i="1"/>
  <c r="S150" i="1"/>
  <c r="S148" i="1"/>
  <c r="S147" i="1"/>
  <c r="S146" i="1"/>
  <c r="S145" i="1"/>
  <c r="S144" i="1"/>
  <c r="K148" i="1"/>
  <c r="K146" i="1"/>
  <c r="K144" i="1"/>
  <c r="I143" i="1"/>
  <c r="I150" i="1"/>
  <c r="I145" i="1"/>
  <c r="K145" i="1" s="1"/>
  <c r="T248" i="1" l="1"/>
  <c r="K247" i="1"/>
  <c r="T338" i="1"/>
  <c r="S247" i="1"/>
  <c r="T148" i="1"/>
  <c r="O247" i="1"/>
  <c r="O246" i="1" s="1"/>
  <c r="K147" i="1"/>
  <c r="T147" i="1" s="1"/>
  <c r="I142" i="1"/>
  <c r="K150" i="1"/>
  <c r="K213" i="1"/>
  <c r="T144" i="1"/>
  <c r="O145" i="1"/>
  <c r="T145" i="1" s="1"/>
  <c r="O146" i="1"/>
  <c r="T146" i="1" s="1"/>
  <c r="I122" i="1"/>
  <c r="I128" i="1"/>
  <c r="K246" i="1" l="1"/>
  <c r="T247" i="1"/>
  <c r="S101" i="1"/>
  <c r="O101" i="1"/>
  <c r="I95" i="1"/>
  <c r="S87" i="1"/>
  <c r="O87" i="1"/>
  <c r="S83" i="1"/>
  <c r="S78" i="1"/>
  <c r="O78" i="1"/>
  <c r="J76" i="1"/>
  <c r="I76" i="1"/>
  <c r="K78" i="1"/>
  <c r="S73" i="1"/>
  <c r="I73" i="1"/>
  <c r="O73" i="1" s="1"/>
  <c r="M27" i="1"/>
  <c r="L27" i="1"/>
  <c r="J29" i="1"/>
  <c r="J27" i="1" s="1"/>
  <c r="I29" i="1"/>
  <c r="I27" i="1" s="1"/>
  <c r="N37" i="1"/>
  <c r="S31" i="1"/>
  <c r="O31" i="1"/>
  <c r="S30" i="1"/>
  <c r="O30" i="1"/>
  <c r="K30" i="1"/>
  <c r="S22" i="1"/>
  <c r="O22" i="1"/>
  <c r="K22" i="1"/>
  <c r="S23" i="1"/>
  <c r="O23" i="1"/>
  <c r="T246" i="1" l="1"/>
  <c r="T87" i="1"/>
  <c r="T101" i="1"/>
  <c r="T22" i="1"/>
  <c r="T78" i="1"/>
  <c r="T73" i="1"/>
  <c r="T74" i="1"/>
  <c r="T30" i="1"/>
  <c r="T31" i="1"/>
  <c r="T23" i="1"/>
  <c r="N320" i="1"/>
  <c r="S320" i="1"/>
  <c r="O320" i="1"/>
  <c r="S123" i="1"/>
  <c r="S122" i="1" s="1"/>
  <c r="O123" i="1"/>
  <c r="O122" i="1" s="1"/>
  <c r="T320" i="1" l="1"/>
  <c r="T123" i="1"/>
  <c r="J227" i="1"/>
  <c r="S230" i="1"/>
  <c r="K230" i="1"/>
  <c r="S34" i="1"/>
  <c r="O34" i="1"/>
  <c r="N34" i="1"/>
  <c r="T34" i="1" l="1"/>
  <c r="O230" i="1"/>
  <c r="T230" i="1" s="1"/>
  <c r="I227" i="1"/>
  <c r="J196" i="1"/>
  <c r="S129" i="1"/>
  <c r="O129" i="1"/>
  <c r="S128" i="1"/>
  <c r="O128" i="1"/>
  <c r="N208" i="1" l="1"/>
  <c r="K124" i="1"/>
  <c r="M44" i="1"/>
  <c r="S241" i="1" l="1"/>
  <c r="O241" i="1"/>
  <c r="S240" i="1"/>
  <c r="S232" i="1"/>
  <c r="O232" i="1"/>
  <c r="K232" i="1"/>
  <c r="J231" i="1"/>
  <c r="S231" i="1" l="1"/>
  <c r="J224" i="1"/>
  <c r="T241" i="1"/>
  <c r="T232" i="1"/>
  <c r="O240" i="1" l="1"/>
  <c r="T240" i="1" s="1"/>
  <c r="I224" i="1"/>
  <c r="S182" i="1"/>
  <c r="O182" i="1"/>
  <c r="S181" i="1"/>
  <c r="S180" i="1"/>
  <c r="O180" i="1"/>
  <c r="S179" i="1"/>
  <c r="I181" i="1"/>
  <c r="I179" i="1"/>
  <c r="O179" i="1" s="1"/>
  <c r="O84" i="1"/>
  <c r="T84" i="1" s="1"/>
  <c r="O83" i="1"/>
  <c r="T83" i="1" s="1"/>
  <c r="O181" i="1" l="1"/>
  <c r="T181" i="1" s="1"/>
  <c r="K181" i="1"/>
  <c r="T182" i="1"/>
  <c r="O231" i="1"/>
  <c r="T231" i="1" s="1"/>
  <c r="K231" i="1"/>
  <c r="S137" i="1" l="1"/>
  <c r="O137" i="1"/>
  <c r="K137" i="1"/>
  <c r="J136" i="1"/>
  <c r="S136" i="1" s="1"/>
  <c r="T137" i="1" l="1"/>
  <c r="O136" i="1"/>
  <c r="T136" i="1" s="1"/>
  <c r="N178" i="1"/>
  <c r="K176" i="1"/>
  <c r="S204" i="1"/>
  <c r="O204" i="1"/>
  <c r="J203" i="1"/>
  <c r="S203" i="1" s="1"/>
  <c r="S319" i="1"/>
  <c r="O319" i="1"/>
  <c r="K319" i="1"/>
  <c r="T319" i="1" l="1"/>
  <c r="K312" i="1"/>
  <c r="M305" i="1" l="1"/>
  <c r="S345" i="1"/>
  <c r="N345" i="1"/>
  <c r="O345" i="1"/>
  <c r="T345" i="1" l="1"/>
  <c r="S178" i="1"/>
  <c r="S176" i="1"/>
  <c r="O178" i="1"/>
  <c r="O176" i="1"/>
  <c r="L175" i="1"/>
  <c r="L170" i="1" l="1"/>
  <c r="N175" i="1"/>
  <c r="T176" i="1"/>
  <c r="M170" i="1"/>
  <c r="K175" i="1"/>
  <c r="O175" i="1"/>
  <c r="S175" i="1"/>
  <c r="T178" i="1"/>
  <c r="K315" i="1"/>
  <c r="K314" i="1"/>
  <c r="K313" i="1"/>
  <c r="K311" i="1"/>
  <c r="K309" i="1"/>
  <c r="K308" i="1"/>
  <c r="N170" i="1" l="1"/>
  <c r="T175" i="1"/>
  <c r="M76" i="1"/>
  <c r="O222" i="1"/>
  <c r="T222" i="1" s="1"/>
  <c r="J198" i="1"/>
  <c r="J195" i="1" s="1"/>
  <c r="J194" i="1" l="1"/>
  <c r="M216" i="1" l="1"/>
  <c r="J207" i="1"/>
  <c r="S97" i="1"/>
  <c r="S100" i="1"/>
  <c r="S79" i="1"/>
  <c r="O79" i="1"/>
  <c r="M205" i="1" l="1"/>
  <c r="S219" i="1" l="1"/>
  <c r="O210" i="1"/>
  <c r="N209" i="1"/>
  <c r="N210" i="1"/>
  <c r="S210" i="1"/>
  <c r="S209" i="1"/>
  <c r="M85" i="1"/>
  <c r="M75" i="1" s="1"/>
  <c r="J54" i="1"/>
  <c r="J53" i="1" s="1"/>
  <c r="T210" i="1" l="1"/>
  <c r="L216" i="1"/>
  <c r="S127" i="1" l="1"/>
  <c r="S124" i="1" s="1"/>
  <c r="S92" i="1"/>
  <c r="O219" i="1"/>
  <c r="N206" i="1"/>
  <c r="O209" i="1"/>
  <c r="T209" i="1" s="1"/>
  <c r="O127" i="1"/>
  <c r="O124" i="1" s="1"/>
  <c r="L85" i="1"/>
  <c r="L75" i="1" s="1"/>
  <c r="L76" i="1"/>
  <c r="N111" i="1" l="1"/>
  <c r="O76" i="1"/>
  <c r="T124" i="1"/>
  <c r="K122" i="1"/>
  <c r="T127" i="1"/>
  <c r="L205" i="1"/>
  <c r="N205" i="1" s="1"/>
  <c r="T92" i="1"/>
  <c r="S307" i="1"/>
  <c r="T122" i="1" l="1"/>
  <c r="M304" i="1"/>
  <c r="M303" i="1" s="1"/>
  <c r="J304" i="1"/>
  <c r="J303" i="1" s="1"/>
  <c r="S235" i="1"/>
  <c r="K236" i="1"/>
  <c r="M227" i="1"/>
  <c r="M224" i="1" s="1"/>
  <c r="M215" i="1" s="1"/>
  <c r="J220" i="1" l="1"/>
  <c r="J217" i="1"/>
  <c r="J211" i="1"/>
  <c r="J206" i="1"/>
  <c r="J190" i="1"/>
  <c r="J186" i="1"/>
  <c r="J173" i="1"/>
  <c r="J171" i="1"/>
  <c r="J170" i="1" s="1"/>
  <c r="J138" i="1"/>
  <c r="J135" i="1" s="1"/>
  <c r="J118" i="1"/>
  <c r="J116" i="1"/>
  <c r="J104" i="1"/>
  <c r="J95" i="1"/>
  <c r="S95" i="1" s="1"/>
  <c r="J96" i="1"/>
  <c r="M69" i="1"/>
  <c r="M52" i="1" s="1"/>
  <c r="J59" i="1"/>
  <c r="J57" i="1"/>
  <c r="S206" i="1" l="1"/>
  <c r="J205" i="1"/>
  <c r="S205" i="1" s="1"/>
  <c r="J111" i="1"/>
  <c r="J185" i="1"/>
  <c r="J75" i="1"/>
  <c r="J56" i="1"/>
  <c r="O337" i="1"/>
  <c r="O336" i="1"/>
  <c r="O334" i="1"/>
  <c r="O333" i="1"/>
  <c r="O330" i="1"/>
  <c r="O329" i="1"/>
  <c r="O321" i="1"/>
  <c r="O317" i="1"/>
  <c r="O316" i="1"/>
  <c r="O307" i="1"/>
  <c r="O306" i="1"/>
  <c r="O238" i="1"/>
  <c r="O236" i="1"/>
  <c r="O229" i="1"/>
  <c r="O228" i="1"/>
  <c r="O226" i="1"/>
  <c r="O221" i="1"/>
  <c r="O218" i="1"/>
  <c r="O212" i="1"/>
  <c r="O208" i="1"/>
  <c r="O199" i="1"/>
  <c r="O197" i="1"/>
  <c r="O189" i="1"/>
  <c r="O187" i="1"/>
  <c r="O174" i="1"/>
  <c r="O172" i="1"/>
  <c r="O154" i="1"/>
  <c r="O151" i="1"/>
  <c r="O150" i="1" s="1"/>
  <c r="T150" i="1" s="1"/>
  <c r="O141" i="1"/>
  <c r="O139" i="1" s="1"/>
  <c r="O121" i="1"/>
  <c r="O120" i="1" s="1"/>
  <c r="O119" i="1"/>
  <c r="O117" i="1"/>
  <c r="O105" i="1"/>
  <c r="O100" i="1"/>
  <c r="O97" i="1"/>
  <c r="O89" i="1"/>
  <c r="O88" i="1"/>
  <c r="O82" i="1"/>
  <c r="O77" i="1" s="1"/>
  <c r="O72" i="1"/>
  <c r="O60" i="1"/>
  <c r="O58" i="1"/>
  <c r="O55" i="1"/>
  <c r="O46" i="1"/>
  <c r="O45" i="1"/>
  <c r="O43" i="1"/>
  <c r="O37" i="1"/>
  <c r="O36" i="1"/>
  <c r="O35" i="1"/>
  <c r="O33" i="1"/>
  <c r="O26" i="1"/>
  <c r="O21" i="1"/>
  <c r="O15" i="1" s="1"/>
  <c r="O17" i="1"/>
  <c r="O16" i="1"/>
  <c r="O12" i="1"/>
  <c r="O29" i="1" l="1"/>
  <c r="J215" i="1"/>
  <c r="S215" i="1" s="1"/>
  <c r="J49" i="1"/>
  <c r="M40" i="1" l="1"/>
  <c r="J44" i="1"/>
  <c r="J40" i="1" s="1"/>
  <c r="M14" i="1"/>
  <c r="S321" i="1"/>
  <c r="S329" i="1"/>
  <c r="S330" i="1"/>
  <c r="S333" i="1"/>
  <c r="S334" i="1"/>
  <c r="S336" i="1"/>
  <c r="S337" i="1"/>
  <c r="S317" i="1"/>
  <c r="S316" i="1"/>
  <c r="S306" i="1"/>
  <c r="S305" i="1"/>
  <c r="S304" i="1"/>
  <c r="S303" i="1"/>
  <c r="S238" i="1"/>
  <c r="S237" i="1"/>
  <c r="S236" i="1"/>
  <c r="S229" i="1"/>
  <c r="T229" i="1" s="1"/>
  <c r="S228" i="1"/>
  <c r="S227" i="1"/>
  <c r="S225" i="1"/>
  <c r="S224" i="1"/>
  <c r="S221" i="1"/>
  <c r="S220" i="1"/>
  <c r="S218" i="1"/>
  <c r="S217" i="1"/>
  <c r="S216" i="1"/>
  <c r="S212" i="1"/>
  <c r="S211" i="1"/>
  <c r="S208" i="1"/>
  <c r="S207" i="1"/>
  <c r="S199" i="1"/>
  <c r="S198" i="1"/>
  <c r="S197" i="1"/>
  <c r="S196" i="1"/>
  <c r="S195" i="1"/>
  <c r="S194" i="1"/>
  <c r="S192" i="1"/>
  <c r="S190" i="1"/>
  <c r="S189" i="1"/>
  <c r="S188" i="1"/>
  <c r="S187" i="1"/>
  <c r="S186" i="1"/>
  <c r="S185" i="1"/>
  <c r="S174" i="1"/>
  <c r="S173" i="1"/>
  <c r="S172" i="1"/>
  <c r="S171" i="1"/>
  <c r="S154" i="1"/>
  <c r="S153" i="1" s="1"/>
  <c r="S152" i="1"/>
  <c r="S143" i="1"/>
  <c r="S142" i="1"/>
  <c r="S141" i="1"/>
  <c r="S139" i="1"/>
  <c r="S138" i="1"/>
  <c r="S135" i="1"/>
  <c r="S121" i="1"/>
  <c r="S120" i="1" s="1"/>
  <c r="S118" i="1"/>
  <c r="S117" i="1"/>
  <c r="S116" i="1"/>
  <c r="S105" i="1"/>
  <c r="S104" i="1"/>
  <c r="S96" i="1"/>
  <c r="S89" i="1"/>
  <c r="S88" i="1"/>
  <c r="S86" i="1"/>
  <c r="S85" i="1"/>
  <c r="S77" i="1"/>
  <c r="S76" i="1"/>
  <c r="S75" i="1"/>
  <c r="S302" i="1" s="1"/>
  <c r="S72" i="1"/>
  <c r="S60" i="1"/>
  <c r="S59" i="1"/>
  <c r="S58" i="1"/>
  <c r="S57" i="1"/>
  <c r="S56" i="1"/>
  <c r="S55" i="1"/>
  <c r="S54" i="1"/>
  <c r="S53" i="1"/>
  <c r="S49" i="1"/>
  <c r="S46" i="1"/>
  <c r="S45" i="1"/>
  <c r="S41" i="1"/>
  <c r="S37" i="1"/>
  <c r="S36" i="1"/>
  <c r="S12" i="1"/>
  <c r="S16" i="1"/>
  <c r="S17" i="1"/>
  <c r="T17" i="1" s="1"/>
  <c r="S21" i="1"/>
  <c r="S26" i="1"/>
  <c r="S33" i="1"/>
  <c r="S35" i="1"/>
  <c r="J14" i="1"/>
  <c r="J13" i="1" s="1"/>
  <c r="N337" i="1"/>
  <c r="N336" i="1"/>
  <c r="N334" i="1"/>
  <c r="N333" i="1"/>
  <c r="N330" i="1"/>
  <c r="N329" i="1"/>
  <c r="N228" i="1"/>
  <c r="N72" i="1"/>
  <c r="N46" i="1"/>
  <c r="N36" i="1"/>
  <c r="N26" i="1"/>
  <c r="S15" i="1" l="1"/>
  <c r="S14" i="1" s="1"/>
  <c r="S170" i="1"/>
  <c r="S111" i="1"/>
  <c r="S29" i="1"/>
  <c r="S27" i="1" s="1"/>
  <c r="M13" i="1"/>
  <c r="M302" i="1" s="1"/>
  <c r="S40" i="1"/>
  <c r="S44" i="1"/>
  <c r="J11" i="1"/>
  <c r="S11" i="1" s="1"/>
  <c r="K321" i="1"/>
  <c r="K317" i="1"/>
  <c r="K316" i="1"/>
  <c r="K307" i="1"/>
  <c r="K306" i="1"/>
  <c r="K238" i="1"/>
  <c r="K229" i="1"/>
  <c r="K226" i="1"/>
  <c r="K221" i="1"/>
  <c r="K218" i="1"/>
  <c r="K212" i="1"/>
  <c r="K208" i="1"/>
  <c r="K199" i="1"/>
  <c r="K197" i="1"/>
  <c r="K192" i="1"/>
  <c r="K189" i="1"/>
  <c r="K187" i="1"/>
  <c r="K174" i="1"/>
  <c r="K172" i="1"/>
  <c r="K154" i="1"/>
  <c r="K151" i="1"/>
  <c r="K141" i="1"/>
  <c r="K121" i="1"/>
  <c r="K119" i="1"/>
  <c r="K117" i="1"/>
  <c r="K105" i="1"/>
  <c r="K100" i="1"/>
  <c r="K97" i="1"/>
  <c r="K88" i="1"/>
  <c r="K82" i="1"/>
  <c r="K79" i="1"/>
  <c r="K60" i="1"/>
  <c r="K58" i="1"/>
  <c r="K55" i="1"/>
  <c r="K50" i="1"/>
  <c r="K45" i="1"/>
  <c r="K43" i="1"/>
  <c r="T37" i="1"/>
  <c r="K33" i="1"/>
  <c r="K21" i="1"/>
  <c r="K17" i="1"/>
  <c r="K16" i="1"/>
  <c r="K12" i="1"/>
  <c r="S13" i="1" l="1"/>
  <c r="M346" i="1"/>
  <c r="J9" i="1"/>
  <c r="J302" i="1" s="1"/>
  <c r="I217" i="1"/>
  <c r="S346" i="1" l="1"/>
  <c r="S9" i="1"/>
  <c r="K217" i="1"/>
  <c r="O217" i="1"/>
  <c r="T336" i="1"/>
  <c r="T329" i="1"/>
  <c r="T337" i="1"/>
  <c r="T334" i="1"/>
  <c r="T333" i="1"/>
  <c r="T330" i="1"/>
  <c r="T321" i="1"/>
  <c r="T317" i="1"/>
  <c r="T316" i="1"/>
  <c r="T307" i="1"/>
  <c r="T306" i="1"/>
  <c r="O305" i="1" l="1"/>
  <c r="T305" i="1" s="1"/>
  <c r="J346" i="1"/>
  <c r="L304" i="1"/>
  <c r="N305" i="1"/>
  <c r="I304" i="1"/>
  <c r="K305" i="1"/>
  <c r="T100" i="1"/>
  <c r="T55" i="1"/>
  <c r="I54" i="1"/>
  <c r="O54" i="1" s="1"/>
  <c r="K95" i="1" l="1"/>
  <c r="O304" i="1"/>
  <c r="I303" i="1"/>
  <c r="K304" i="1"/>
  <c r="L303" i="1"/>
  <c r="N304" i="1"/>
  <c r="I53" i="1"/>
  <c r="K54" i="1"/>
  <c r="T99" i="1"/>
  <c r="K99" i="1"/>
  <c r="T54" i="1"/>
  <c r="T189" i="1"/>
  <c r="O188" i="1"/>
  <c r="L227" i="1"/>
  <c r="T228" i="1"/>
  <c r="T226" i="1"/>
  <c r="O225" i="1"/>
  <c r="I220" i="1"/>
  <c r="T212" i="1"/>
  <c r="I211" i="1"/>
  <c r="O211" i="1" s="1"/>
  <c r="I207" i="1"/>
  <c r="O207" i="1" s="1"/>
  <c r="O206" i="1" s="1"/>
  <c r="T199" i="1"/>
  <c r="T197" i="1"/>
  <c r="I203" i="1"/>
  <c r="O198" i="1"/>
  <c r="L185" i="1"/>
  <c r="T174" i="1"/>
  <c r="I173" i="1"/>
  <c r="L139" i="1"/>
  <c r="K139" i="1"/>
  <c r="I118" i="1"/>
  <c r="K118" i="1" s="1"/>
  <c r="I116" i="1"/>
  <c r="I96" i="1"/>
  <c r="O96" i="1" s="1"/>
  <c r="O220" i="1" l="1"/>
  <c r="T220" i="1" s="1"/>
  <c r="I216" i="1"/>
  <c r="I215" i="1" s="1"/>
  <c r="I111" i="1"/>
  <c r="K111" i="1" s="1"/>
  <c r="K120" i="1"/>
  <c r="O86" i="1"/>
  <c r="T86" i="1" s="1"/>
  <c r="O53" i="1"/>
  <c r="O196" i="1"/>
  <c r="T196" i="1" s="1"/>
  <c r="O203" i="1"/>
  <c r="T304" i="1"/>
  <c r="K173" i="1"/>
  <c r="O173" i="1"/>
  <c r="K227" i="1"/>
  <c r="O227" i="1"/>
  <c r="T227" i="1" s="1"/>
  <c r="K116" i="1"/>
  <c r="O116" i="1"/>
  <c r="O95" i="1"/>
  <c r="N303" i="1"/>
  <c r="O303" i="1"/>
  <c r="T96" i="1"/>
  <c r="K96" i="1"/>
  <c r="K86" i="1"/>
  <c r="T198" i="1"/>
  <c r="K198" i="1"/>
  <c r="T211" i="1"/>
  <c r="K211" i="1"/>
  <c r="K220" i="1"/>
  <c r="T225" i="1"/>
  <c r="K225" i="1"/>
  <c r="L224" i="1"/>
  <c r="L215" i="1" s="1"/>
  <c r="N227" i="1"/>
  <c r="T77" i="1"/>
  <c r="K77" i="1"/>
  <c r="K196" i="1"/>
  <c r="T207" i="1"/>
  <c r="K207" i="1"/>
  <c r="T188" i="1"/>
  <c r="K188" i="1"/>
  <c r="K53" i="1"/>
  <c r="K303" i="1"/>
  <c r="T105" i="1"/>
  <c r="I112" i="1"/>
  <c r="O112" i="1"/>
  <c r="I104" i="1"/>
  <c r="T60" i="1"/>
  <c r="I59" i="1"/>
  <c r="O59" i="1" s="1"/>
  <c r="O224" i="1" l="1"/>
  <c r="T224" i="1" s="1"/>
  <c r="T53" i="1"/>
  <c r="K195" i="1"/>
  <c r="O195" i="1"/>
  <c r="K216" i="1"/>
  <c r="O216" i="1"/>
  <c r="K104" i="1"/>
  <c r="O104" i="1"/>
  <c r="T303" i="1"/>
  <c r="N224" i="1"/>
  <c r="T59" i="1"/>
  <c r="K59" i="1"/>
  <c r="K224" i="1"/>
  <c r="T58" i="1"/>
  <c r="I57" i="1"/>
  <c r="K57" i="1" l="1"/>
  <c r="O57" i="1"/>
  <c r="T57" i="1" s="1"/>
  <c r="N215" i="1"/>
  <c r="T139" i="1"/>
  <c r="T141" i="1"/>
  <c r="I56" i="1"/>
  <c r="L41" i="1"/>
  <c r="O41" i="1" s="1"/>
  <c r="L44" i="1"/>
  <c r="N44" i="1" s="1"/>
  <c r="I44" i="1"/>
  <c r="I40" i="1" s="1"/>
  <c r="K41" i="1"/>
  <c r="T45" i="1"/>
  <c r="N29" i="1"/>
  <c r="N15" i="1"/>
  <c r="I11" i="1"/>
  <c r="O11" i="1" s="1"/>
  <c r="K56" i="1" l="1"/>
  <c r="O56" i="1"/>
  <c r="T56" i="1" s="1"/>
  <c r="K15" i="1"/>
  <c r="T15" i="1"/>
  <c r="K44" i="1"/>
  <c r="O44" i="1"/>
  <c r="K27" i="1"/>
  <c r="K29" i="1"/>
  <c r="T11" i="1"/>
  <c r="K11" i="1"/>
  <c r="T41" i="1"/>
  <c r="L40" i="1"/>
  <c r="N40" i="1" s="1"/>
  <c r="T154" i="1"/>
  <c r="T208" i="1"/>
  <c r="I206" i="1"/>
  <c r="I205" i="1" s="1"/>
  <c r="N27" i="1"/>
  <c r="K206" i="1" l="1"/>
  <c r="T206" i="1"/>
  <c r="K153" i="1"/>
  <c r="O152" i="1"/>
  <c r="K40" i="1"/>
  <c r="O40" i="1"/>
  <c r="T153" i="1" l="1"/>
  <c r="K205" i="1"/>
  <c r="O205" i="1"/>
  <c r="K152" i="1"/>
  <c r="I10" i="1"/>
  <c r="I9" i="1" s="1"/>
  <c r="N75" i="1" l="1"/>
  <c r="K9" i="1"/>
  <c r="O9" i="1"/>
  <c r="K85" i="1"/>
  <c r="O85" i="1"/>
  <c r="T116" i="1" l="1"/>
  <c r="T117" i="1"/>
  <c r="O118" i="1" l="1"/>
  <c r="O111" i="1" s="1"/>
  <c r="T119" i="1"/>
  <c r="T120" i="1"/>
  <c r="T121" i="1"/>
  <c r="L70" i="1"/>
  <c r="T118" i="1" l="1"/>
  <c r="T111" i="1"/>
  <c r="T236" i="1"/>
  <c r="O61" i="1"/>
  <c r="T61" i="1" s="1"/>
  <c r="I70" i="1"/>
  <c r="O70" i="1" s="1"/>
  <c r="K191" i="1" l="1"/>
  <c r="K237" i="1"/>
  <c r="O237" i="1"/>
  <c r="T237" i="1" s="1"/>
  <c r="T217" i="1"/>
  <c r="I14" i="1"/>
  <c r="T21" i="1"/>
  <c r="T43" i="1"/>
  <c r="O235" i="1" l="1"/>
  <c r="T235" i="1" s="1"/>
  <c r="K190" i="1"/>
  <c r="K235" i="1"/>
  <c r="K14" i="1"/>
  <c r="K138" i="1"/>
  <c r="I186" i="1"/>
  <c r="I106" i="1"/>
  <c r="O186" i="1" l="1"/>
  <c r="I185" i="1"/>
  <c r="K76" i="1"/>
  <c r="K215" i="1"/>
  <c r="O215" i="1"/>
  <c r="K186" i="1"/>
  <c r="K194" i="1" l="1"/>
  <c r="O194" i="1"/>
  <c r="K185" i="1"/>
  <c r="O185" i="1"/>
  <c r="O27" i="1"/>
  <c r="T29" i="1" l="1"/>
  <c r="L13" i="1" l="1"/>
  <c r="N14" i="1" l="1"/>
  <c r="O14" i="1"/>
  <c r="T173" i="1"/>
  <c r="T89" i="1"/>
  <c r="T88" i="1"/>
  <c r="T82" i="1"/>
  <c r="T79" i="1"/>
  <c r="T104" i="1" l="1"/>
  <c r="I75" i="1"/>
  <c r="O75" i="1" s="1"/>
  <c r="T151" i="1"/>
  <c r="O143" i="1"/>
  <c r="T187" i="1"/>
  <c r="T221" i="1"/>
  <c r="T218" i="1"/>
  <c r="K75" i="1" l="1"/>
  <c r="O142" i="1"/>
  <c r="K143" i="1"/>
  <c r="T72" i="1"/>
  <c r="L69" i="1"/>
  <c r="L52" i="1" s="1"/>
  <c r="I49" i="1"/>
  <c r="T46" i="1"/>
  <c r="T36" i="1"/>
  <c r="T35" i="1"/>
  <c r="T33" i="1"/>
  <c r="T26" i="1"/>
  <c r="T16" i="1"/>
  <c r="T12" i="1"/>
  <c r="I13" i="1" l="1"/>
  <c r="O49" i="1"/>
  <c r="O69" i="1"/>
  <c r="K49" i="1"/>
  <c r="N69" i="1"/>
  <c r="K52" i="1"/>
  <c r="T142" i="1"/>
  <c r="K142" i="1"/>
  <c r="T40" i="1"/>
  <c r="T44" i="1"/>
  <c r="T49" i="1" l="1"/>
  <c r="O13" i="1"/>
  <c r="N13" i="1"/>
  <c r="K13" i="1"/>
  <c r="N52" i="1"/>
  <c r="O52" i="1"/>
  <c r="T52" i="1" s="1"/>
  <c r="T69" i="1"/>
  <c r="T238" i="1"/>
  <c r="T205" i="1"/>
  <c r="T195" i="1"/>
  <c r="T194" i="1"/>
  <c r="T186" i="1"/>
  <c r="T172" i="1"/>
  <c r="T152" i="1"/>
  <c r="T143" i="1"/>
  <c r="O98" i="1"/>
  <c r="T97" i="1"/>
  <c r="T95" i="1"/>
  <c r="T85" i="1"/>
  <c r="T76" i="1"/>
  <c r="T50" i="1"/>
  <c r="T27" i="1"/>
  <c r="O10" i="1"/>
  <c r="T9" i="1"/>
  <c r="T14" i="1"/>
  <c r="I136" i="1" l="1"/>
  <c r="I171" i="1"/>
  <c r="I170" i="1" s="1"/>
  <c r="K136" i="1" l="1"/>
  <c r="I135" i="1"/>
  <c r="I302" i="1" s="1"/>
  <c r="K171" i="1"/>
  <c r="O171" i="1"/>
  <c r="O170" i="1" s="1"/>
  <c r="L192" i="1"/>
  <c r="O192" i="1" s="1"/>
  <c r="L138" i="1"/>
  <c r="K135" i="1" l="1"/>
  <c r="K302" i="1"/>
  <c r="O138" i="1"/>
  <c r="T138" i="1" s="1"/>
  <c r="L135" i="1"/>
  <c r="L302" i="1" s="1"/>
  <c r="T171" i="1"/>
  <c r="O135" i="1"/>
  <c r="O302" i="1" s="1"/>
  <c r="K170" i="1"/>
  <c r="T192" i="1"/>
  <c r="L191" i="1"/>
  <c r="O191" i="1" s="1"/>
  <c r="T75" i="1"/>
  <c r="T185" i="1"/>
  <c r="T13" i="1"/>
  <c r="T135" i="1" l="1"/>
  <c r="I346" i="1"/>
  <c r="K346" i="1" s="1"/>
  <c r="T191" i="1"/>
  <c r="L190" i="1"/>
  <c r="O190" i="1" s="1"/>
  <c r="T190" i="1" l="1"/>
  <c r="T170" i="1"/>
  <c r="N302" i="1" l="1"/>
  <c r="T302" i="1"/>
  <c r="L346" i="1"/>
  <c r="T215" i="1"/>
  <c r="T216" i="1"/>
  <c r="N346" i="1" l="1"/>
  <c r="O346" i="1"/>
  <c r="T346" i="1" s="1"/>
</calcChain>
</file>

<file path=xl/sharedStrings.xml><?xml version="1.0" encoding="utf-8"?>
<sst xmlns="http://schemas.openxmlformats.org/spreadsheetml/2006/main" count="827" uniqueCount="685">
  <si>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</si>
  <si>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</si>
  <si>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</si>
  <si>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</si>
  <si>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</si>
  <si>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</si>
  <si>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</si>
  <si>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</si>
  <si>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</si>
  <si>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</si>
  <si>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</si>
  <si>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</si>
  <si>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</si>
  <si>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</si>
  <si>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</si>
  <si>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</si>
  <si>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</si>
  <si>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</si>
  <si>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</si>
  <si>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</si>
  <si>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</si>
  <si>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</si>
  <si>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</si>
  <si>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</si>
  <si>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</si>
  <si>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</si>
  <si>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</si>
  <si>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</si>
  <si>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</si>
  <si>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</si>
  <si>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</si>
  <si>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</si>
  <si>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</si>
  <si>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</si>
  <si>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</si>
  <si>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</si>
  <si>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</si>
  <si>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</si>
  <si>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</si>
  <si>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</si>
  <si>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</si>
  <si>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</si>
  <si>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</si>
  <si>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</si>
  <si>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</si>
  <si>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</si>
  <si>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</si>
  <si>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</si>
  <si>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</si>
  <si>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</si>
  <si>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</si>
  <si>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</si>
  <si>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</si>
  <si>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</si>
  <si>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</si>
  <si>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</si>
  <si>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</si>
  <si>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</si>
  <si>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</si>
  <si>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</si>
  <si>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</si>
  <si>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</si>
  <si>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</si>
  <si>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</si>
  <si>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</si>
  <si>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</si>
  <si>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</si>
  <si>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</si>
  <si>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</si>
  <si>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</si>
  <si>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</si>
  <si>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</si>
  <si>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</si>
  <si>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</si>
  <si>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</si>
  <si>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</si>
  <si>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</si>
  <si>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</si>
  <si>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</si>
  <si>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</si>
  <si>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</si>
  <si>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</si>
  <si>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</si>
  <si>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</si>
  <si>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</si>
  <si>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</si>
  <si>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</si>
  <si>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</si>
  <si>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</si>
  <si>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</si>
  <si>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</si>
  <si>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</si>
  <si>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</si>
  <si>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</si>
  <si>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</si>
  <si>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</si>
  <si>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</si>
  <si>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</si>
  <si>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</si>
  <si>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</si>
  <si>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</si>
  <si>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</si>
  <si>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</si>
  <si>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</si>
  <si>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</si>
  <si>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</si>
  <si>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</si>
  <si>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</si>
  <si>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</si>
  <si>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</si>
  <si>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</si>
  <si>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</si>
  <si>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</si>
  <si>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</si>
  <si>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</si>
  <si>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</si>
  <si>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</si>
  <si>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</si>
  <si>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</si>
  <si>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</si>
  <si>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</si>
  <si>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</si>
  <si>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</si>
  <si>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</si>
  <si>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</si>
  <si>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</si>
  <si>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</si>
  <si>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</si>
  <si>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</si>
  <si>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</si>
  <si>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</si>
  <si>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</si>
  <si>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</si>
  <si>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</si>
  <si>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</si>
  <si>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</si>
  <si>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</si>
  <si>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</si>
  <si>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</si>
  <si>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</si>
  <si>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</si>
  <si>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</si>
  <si>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</si>
  <si>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</si>
  <si>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</si>
  <si>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</si>
  <si>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</si>
  <si>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</si>
  <si>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</si>
  <si>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</si>
  <si>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</si>
  <si>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</si>
  <si>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</si>
  <si>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</si>
  <si>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</si>
  <si>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</si>
  <si>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</si>
  <si>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</si>
  <si>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</si>
  <si>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</si>
  <si>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</si>
  <si>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</si>
  <si>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</si>
  <si>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</si>
  <si>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</si>
  <si>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</si>
  <si>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</si>
  <si>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</si>
  <si>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</si>
  <si>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</si>
  <si>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</si>
  <si>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</si>
  <si>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</si>
  <si>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</si>
  <si>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</si>
  <si>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</si>
  <si>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</si>
  <si>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</si>
  <si>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</si>
  <si>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</si>
  <si>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</si>
  <si>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</si>
  <si>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</si>
  <si>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</si>
  <si>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</si>
  <si>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</si>
  <si>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</si>
  <si>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</si>
  <si>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</si>
  <si>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</si>
  <si>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</si>
  <si>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</si>
  <si>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</si>
  <si>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</si>
  <si>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</si>
  <si>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</si>
  <si>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</si>
  <si>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</si>
  <si>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</si>
  <si>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</si>
  <si>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</si>
  <si>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</si>
  <si>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</si>
  <si>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</si>
  <si>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</si>
  <si>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</si>
  <si>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</si>
  <si>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</si>
  <si>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</si>
  <si>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</si>
  <si>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</si>
  <si>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</si>
  <si>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</si>
  <si>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</si>
  <si>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</si>
  <si>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</si>
  <si>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</si>
  <si>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</si>
  <si>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</si>
  <si>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</si>
  <si>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</si>
  <si>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</si>
  <si>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</si>
  <si>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</si>
  <si>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</si>
  <si>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</si>
  <si>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</si>
  <si>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</si>
  <si>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</si>
  <si>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</si>
  <si>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</si>
  <si>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</si>
  <si>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</si>
  <si>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Муниципальная программа "Развитие здравоохранения на территории Яковлевского района" на 2014-2019 годы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</si>
  <si>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</si>
  <si>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</si>
  <si>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</si>
  <si>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</si>
  <si>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</si>
  <si>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</si>
  <si>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</si>
  <si>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</si>
  <si>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</si>
  <si>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</si>
  <si>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</si>
  <si>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</si>
  <si>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</si>
  <si>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</si>
  <si>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</si>
  <si>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</si>
  <si>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</si>
  <si>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</si>
  <si>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</si>
  <si>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</si>
  <si>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</si>
  <si>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</si>
  <si>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</si>
  <si>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</si>
  <si>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</si>
  <si>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</si>
  <si>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</si>
  <si>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</si>
  <si>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</si>
  <si>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</si>
  <si>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</si>
  <si>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</si>
  <si>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</si>
  <si>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</si>
  <si>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</si>
  <si>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</si>
  <si>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</si>
  <si>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</si>
  <si>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</si>
  <si>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</si>
  <si>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</si>
  <si>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</si>
  <si>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</si>
  <si>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</si>
  <si>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</si>
  <si>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</si>
  <si>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</si>
  <si>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</si>
  <si>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</si>
  <si>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</si>
  <si>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</si>
  <si>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</si>
  <si>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</si>
  <si>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</si>
  <si>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</si>
  <si>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</si>
  <si>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</si>
  <si>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</si>
  <si>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</si>
  <si>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</si>
  <si>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</si>
  <si>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</si>
  <si>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</si>
  <si>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</si>
  <si>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</si>
  <si>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</si>
  <si>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</si>
  <si>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</si>
  <si>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02 0 01 70010</t>
  </si>
  <si>
    <t>Подпрограмма "Доступная среда" на 2019-2025 годы</t>
  </si>
  <si>
    <t>Основное мероприятие "Социальная поддержка молодых специалистов здравоохранения"</t>
  </si>
  <si>
    <t>03 4 00 00000</t>
  </si>
  <si>
    <t>Мероприятия по социальной поддержке молодых специалистов здравоохранения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</si>
  <si>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</si>
  <si>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</si>
  <si>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</si>
  <si>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</si>
  <si>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</si>
  <si>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</si>
  <si>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</si>
  <si>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</si>
  <si>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</si>
  <si>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</si>
  <si>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</si>
  <si>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</si>
  <si>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</si>
  <si>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</si>
  <si>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</si>
  <si>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</si>
  <si>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</si>
  <si>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</si>
  <si>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</si>
  <si>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</si>
  <si>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</si>
  <si>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</si>
  <si>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</si>
  <si>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</si>
  <si>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</si>
  <si>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</si>
  <si>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</si>
  <si>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</si>
  <si>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</si>
  <si>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</si>
  <si>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</si>
  <si>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</si>
  <si>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</si>
  <si>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</si>
  <si>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</si>
  <si>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</si>
  <si>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</si>
  <si>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</si>
  <si>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</si>
  <si>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</si>
  <si>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</si>
  <si>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</si>
  <si>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07 0 06 0000</t>
  </si>
  <si>
    <t>08 0 01 20150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</si>
  <si>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</si>
  <si>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</si>
  <si>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</si>
  <si>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</si>
  <si>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</si>
  <si>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</si>
  <si>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</si>
  <si>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</si>
  <si>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</si>
  <si>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10 0 05 20380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</si>
  <si>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</si>
  <si>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</si>
  <si>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</si>
  <si>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</si>
  <si>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</si>
  <si>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</si>
  <si>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</si>
  <si>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</si>
  <si>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</si>
  <si>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Развитие юнармейского движения</t>
  </si>
  <si>
    <t>14 0 02 00000</t>
  </si>
  <si>
    <t>14 0 02 20530</t>
  </si>
  <si>
    <t>15 0 01 00000</t>
  </si>
  <si>
    <t>15 0 01 70010</t>
  </si>
  <si>
    <t>15 0 02 00000</t>
  </si>
  <si>
    <t>15 0 02 20260</t>
  </si>
  <si>
    <t>15 0 03 00000</t>
  </si>
  <si>
    <t>15 0 03 20340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</si>
  <si>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</si>
  <si>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</si>
  <si>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</si>
  <si>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</si>
  <si>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</si>
  <si>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</si>
  <si>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</si>
  <si>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</si>
  <si>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</si>
  <si>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</si>
  <si>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</si>
  <si>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Отдельное мероприятие "Развитие юнармейского движения"</t>
  </si>
  <si>
    <t>Расходы на капитальный ремонт зданий муниципальных общеобразовательных учреждений</t>
  </si>
  <si>
    <t>02 2 01 S2340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</si>
  <si>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</si>
  <si>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</si>
  <si>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</si>
  <si>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</si>
  <si>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</si>
  <si>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</si>
  <si>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</si>
  <si>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</si>
  <si>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</si>
  <si>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</si>
  <si>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07 S2620</t>
  </si>
  <si>
    <t>10 0  03 S2390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</si>
  <si>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</si>
  <si>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</si>
  <si>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</si>
  <si>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</si>
  <si>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районе" на 2019 - 2025 годы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</si>
  <si>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</si>
  <si>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</si>
  <si>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03 5 00 00000</t>
  </si>
  <si>
    <t>03 5 01 93050</t>
  </si>
  <si>
    <t>03 0 01 00000</t>
  </si>
  <si>
    <t>03 0 01 93090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</si>
  <si>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</si>
  <si>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</si>
  <si>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</si>
  <si>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</si>
  <si>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Мероприятия по содержанию площадок (мест) накопления твердых коммунальных отходов</t>
  </si>
  <si>
    <t>07 0 04 20490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</si>
  <si>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</si>
  <si>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</si>
  <si>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</si>
  <si>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</si>
  <si>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Отдельное мероприятие"Обеспечение компьютерной и оргтехникой"</t>
  </si>
  <si>
    <t>11 0 04 00000</t>
  </si>
  <si>
    <t>Обеспечение компьютерной и оргтехникой</t>
  </si>
  <si>
    <t>11 0 04 20610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</si>
  <si>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</si>
  <si>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</si>
  <si>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</si>
  <si>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</si>
  <si>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</si>
  <si>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</si>
  <si>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Приобретение программного продукта для ведения единой электронной картографической основы</t>
  </si>
  <si>
    <t>15 0 03 20620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</si>
  <si>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</si>
  <si>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</si>
  <si>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</si>
  <si>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</si>
  <si>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</si>
  <si>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</si>
  <si>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</si>
  <si>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</si>
  <si>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</si>
  <si>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</si>
  <si>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</si>
  <si>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</si>
  <si>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фу 0113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</si>
  <si>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</si>
  <si>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</si>
  <si>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</si>
  <si>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</si>
  <si>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</si>
  <si>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99 9 99 60012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</si>
  <si>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</si>
  <si>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99 9 99 60013</t>
  </si>
  <si>
    <t>Межбюджетные трансферты бюджету Яковлевского муниципального района из бюджета Новосысоевского сельского поселения</t>
  </si>
  <si>
    <t>99 9 99 60014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</si>
  <si>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</si>
  <si>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</si>
  <si>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</si>
  <si>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</si>
  <si>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Председатель представительного органа муниципального образования</t>
  </si>
  <si>
    <t>02 0 Е2 54910</t>
  </si>
  <si>
    <t>04 1 01 20720</t>
  </si>
  <si>
    <t>Поощрение волонетров (добровольцев) в сфере культуры за активную деятельность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</si>
  <si>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</si>
  <si>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L5193</t>
  </si>
  <si>
    <t>4 2 01 L5192</t>
  </si>
  <si>
    <t>Расходы бюджетов муниципальных образований на государственную поддержку  муниципальных учреждений культуры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</si>
  <si>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</si>
  <si>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</si>
  <si>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</si>
  <si>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</si>
  <si>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Приобретение спортивного инвентаря в образовательных учреждениях Яковлевского муниципального района</t>
  </si>
  <si>
    <t>08 0 01 20650</t>
  </si>
  <si>
    <t>08 0 01 20660</t>
  </si>
  <si>
    <t>08 0 01 20670</t>
  </si>
  <si>
    <t>08 0 01 20680</t>
  </si>
  <si>
    <t>08 0 01 20700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</si>
  <si>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</si>
  <si>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</si>
  <si>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</si>
  <si>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</si>
  <si>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</si>
  <si>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</si>
  <si>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</si>
  <si>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03 4 01 М0820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</si>
  <si>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</si>
  <si>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</si>
  <si>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</si>
  <si>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</si>
  <si>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</si>
  <si>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</si>
  <si>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</si>
  <si>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</si>
  <si>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05 0 05 92320</t>
  </si>
  <si>
    <t>05 0 05 S2320</t>
  </si>
  <si>
    <t>08 0 01 20690</t>
  </si>
  <si>
    <t>Капитальный ремонт лыжной базы с. Яковлевка</t>
  </si>
  <si>
    <t>Внесение сведений о границах территориальных зон и населенных пунктов в ЕГРН</t>
  </si>
  <si>
    <t>15 0 03 20770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</si>
  <si>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</si>
  <si>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</si>
  <si>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</si>
  <si>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</si>
  <si>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</si>
  <si>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</si>
  <si>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</si>
  <si>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</si>
  <si>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</si>
  <si>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</si>
  <si>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</si>
  <si>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</si>
  <si>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</si>
  <si>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</si>
  <si>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</si>
  <si>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</si>
  <si>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</si>
  <si>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</si>
  <si>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Строительство (ремонт, реконструкция) спортивных сооружений</t>
  </si>
  <si>
    <t>08 0 01 40120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</si>
  <si>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</si>
  <si>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</si>
  <si>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</si>
  <si>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</si>
  <si>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</si>
  <si>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</si>
  <si>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</si>
  <si>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</si>
  <si>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</si>
  <si>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</si>
  <si>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</si>
  <si>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</si>
  <si>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</si>
  <si>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99 9 99 93180</t>
  </si>
  <si>
    <t>02 0 Е1 93140</t>
  </si>
  <si>
    <t>Организация работы "Поезда здоровья" на территории Яковлевского муниципального района</t>
  </si>
  <si>
    <t>17 0 04 21010</t>
  </si>
  <si>
    <t>Отдельное мероприятие "Организация работы "Поезда здоровья" на территории Яковлевского муниципального района"</t>
  </si>
  <si>
    <t>17 0 04 00000</t>
  </si>
  <si>
    <t>Обследование мест дислокации животных без владельцев на территории Яковлевского муниципального района</t>
  </si>
  <si>
    <t>99 9 99 21110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</si>
  <si>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</si>
  <si>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</si>
  <si>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</si>
  <si>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02 2 01 R3040</t>
  </si>
  <si>
    <t>Обеспечение персонифицированного финансирования</t>
  </si>
  <si>
    <t>02 3 01 21160</t>
  </si>
  <si>
    <t>Реализация федеральной целевой программы "Увековечение памяти погибших при защите Отечества на 2019-2024 годы"</t>
  </si>
  <si>
    <t>04 3 02 L2990</t>
  </si>
  <si>
    <t>04 3 02 S2990</t>
  </si>
  <si>
    <t>Основное мероприятие "Строительство библиотек"</t>
  </si>
  <si>
    <t>04 2 02 00000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</si>
  <si>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района,включая проектно-сметную документацию</t>
  </si>
  <si>
    <t>04 2 02 40130</t>
  </si>
  <si>
    <t>Проведение мероприятий по обеспечению пожарной безопасности в населенных пунктах</t>
  </si>
  <si>
    <t>06 1 01 21140</t>
  </si>
  <si>
    <t>Мероприятия по очистке действующей свалки</t>
  </si>
  <si>
    <t>08 0 01 21060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</si>
  <si>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 </t>
  </si>
  <si>
    <t xml:space="preserve"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 </t>
  </si>
  <si>
    <t>08 0 01 21070</t>
  </si>
  <si>
    <t>Расходы на проектирование (включая государственную экспертизу), строительство спортивной площадки при МБОУ СОШ №2 с. Новосысоевка</t>
  </si>
  <si>
    <t>08 0 01 21150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</si>
  <si>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</si>
  <si>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92230</t>
  </si>
  <si>
    <t>08 0 Р5 S2230</t>
  </si>
  <si>
    <t>10 0 06 00000</t>
  </si>
  <si>
    <t>10 0 06 21170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</si>
  <si>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помунципальным маршрутам в границах Яковлевского муниципального района</t>
  </si>
  <si>
    <t>Отдельное мероприятие "Организация транспортного обслуживания населения"</t>
  </si>
  <si>
    <t>Отдельное мероприятие «Мероприятия по реализации общественно-значимых проектов по благоустройству сельских территорий»</t>
  </si>
  <si>
    <t>13 2 02 00000</t>
  </si>
  <si>
    <t>13 2 02 21020</t>
  </si>
  <si>
    <t>12 2 02 21030</t>
  </si>
  <si>
    <t>Ремонт асфальтобетонного покрытия пер. Набережный,14 с. Варфоломеевка (от а/д ул. Завитая до МБДОУ)</t>
  </si>
  <si>
    <t>Ремонт асфальтобетонного покрытия ул. Советска, 69 с. Яковлевка (подъезд к СОШ с. Яковлевка от ул. Советская)</t>
  </si>
  <si>
    <t>Основное мероприятие "Финансовая поддержка субъектам социального предпринимательства"</t>
  </si>
  <si>
    <t>15 1 04 00000</t>
  </si>
  <si>
    <t>15 1 04 21050</t>
  </si>
  <si>
    <t>Финансовая поддержка субъектам социального предпринимательства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</si>
  <si>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</si>
  <si>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</si>
  <si>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</si>
  <si>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«Мероприятия по переселению граждан из аварийного жилищного фонда»</t>
  </si>
  <si>
    <t>16 0 04 00000</t>
  </si>
  <si>
    <t>16 0 04 20750</t>
  </si>
  <si>
    <t>Мероприятия по переселению гражданиз аварийного жилищного фонда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</si>
  <si>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</si>
  <si>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</si>
  <si>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</si>
  <si>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</si>
  <si>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</si>
  <si>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</si>
  <si>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</si>
  <si>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</si>
  <si>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</si>
  <si>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</si>
  <si>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Мероприятия по укреплению общественной безопасности в учреждениях дошкольного образования</t>
  </si>
  <si>
    <t>18 0 01 20850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</si>
  <si>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</si>
  <si>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18 0 01 20860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</si>
  <si>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</si>
  <si>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18 0 01 21100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</si>
  <si>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</si>
  <si>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18 0 02 00000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</si>
  <si>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</si>
  <si>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</si>
  <si>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</si>
  <si>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</si>
  <si>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</si>
  <si>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</si>
  <si>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</si>
  <si>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</si>
  <si>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</si>
  <si>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</si>
  <si>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</si>
  <si>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</si>
  <si>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</si>
  <si>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</si>
  <si>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</si>
  <si>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</si>
  <si>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</si>
  <si>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</si>
  <si>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</si>
  <si>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</si>
  <si>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</si>
  <si>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</si>
  <si>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Мероприятия по профилактике экстремизма и терроризма в учреждениях дошкольного образования</t>
  </si>
  <si>
    <t>18 0 03 21120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</si>
  <si>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</si>
  <si>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18 0 03 21130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</si>
  <si>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</si>
  <si>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</si>
  <si>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</si>
  <si>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</si>
  <si>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</si>
  <si>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</si>
  <si>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</si>
  <si>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</si>
  <si>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</si>
  <si>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</si>
  <si>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</si>
  <si>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</si>
  <si>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18 0 03 20860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</si>
  <si>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</si>
  <si>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</si>
  <si>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</si>
  <si>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</si>
  <si>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</si>
  <si>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</si>
  <si>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15 0 04 00000</t>
  </si>
  <si>
    <t>Проведение комплексных кадастровых работ</t>
  </si>
  <si>
    <t>15 0 04 21180</t>
  </si>
  <si>
    <t>Благоустрйство хоккейных коробок, спортивных площадок</t>
  </si>
  <si>
    <t>08 0 01 21190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</si>
  <si>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</si>
  <si>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</si>
  <si>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исполнено за 2022 год</t>
  </si>
  <si>
    <t>исполнено за  2022 год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</si>
  <si>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</si>
  <si>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-</t>
  </si>
  <si>
    <t>Меры социальной поддержки педагогических работников муниципальных образовательных организаций Приморский края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</si>
  <si>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</si>
  <si>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</si>
  <si>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</si>
  <si>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Капитальный ремонт муниципальных учреждений</t>
  </si>
  <si>
    <t>04 1 01 40080</t>
  </si>
  <si>
    <t>Отдельное мероприятие "Осуществление мер социальной поддержки педагогическим работникам образовательных организаций"</t>
  </si>
  <si>
    <t>04 0 02 0000</t>
  </si>
  <si>
    <t>Меры социальной поддержки педагогическим работников муниципальных образовательных организаций Приморского края</t>
  </si>
  <si>
    <t>04 0 Е1 93140</t>
  </si>
  <si>
    <t>Плоскостное спортивное сооружение. Спортивный комплекс (тренажерный сектор) с. Покровка, в том числе:закупка, монтаж спортивно-технологического оборудования, разработка проектно-сметной документации</t>
  </si>
  <si>
    <t>08 0 01 21220</t>
  </si>
  <si>
    <t xml:space="preserve">Мероприятия по профилактике экстремизма и терроризма в учреждениях  дошкольного образования </t>
  </si>
  <si>
    <t>Компенсация части платы 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</si>
  <si>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</si>
  <si>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ПОКАЗАТЕЛИ РАСХОДОВ БЮДЖЕТА ЯКОВЛЕВСКОГО МУНИЦИПАЛЬНОГО РАЙОНА ЗА 2022 ГОД ПО ФИНАНСОВОМУ ОБЕСПЕЧЕНИЮ МУНИЦИПАЛЬНЫХ ПРОГРАММ ЯКОВЛЕВСКОГО МУНИЦИПАЛЬНОГО РАЙОНА</t>
  </si>
  <si>
    <t xml:space="preserve">Приложение 7 к решению Думы                                                                                </t>
  </si>
  <si>
    <t>от 00 мая 2023 № 000</t>
  </si>
  <si>
    <t>02 1 01 21240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</si>
</sst>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0" fontId="3" fillId="0" borderId="1" xfId="0" applyFont="1" applyBorder="1" applyAlignment="1">
      <alignment horizontal="center"/>
    </xf>
    <xf numFmtId="0" fontId="18" fillId="0" borderId="0" xfId="0" applyFont="1"/>
    <xf numFmtId="0" fontId="2" fillId="3" borderId="1" xfId="0" applyFont="1" applyFill="1" applyBorder="1"/>
    <xf numFmtId="49" fontId="2" fillId="3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0" fillId="0" borderId="0" xfId="0" applyFill="1"/>
    <xf numFmtId="0" fontId="2" fillId="0" borderId="0" xfId="0" applyFont="1" applyFill="1"/>
    <xf numFmtId="0" fontId="2" fillId="0" borderId="7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4" fontId="2" fillId="0" borderId="1" xfId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/>
    <xf numFmtId="164" fontId="2" fillId="0" borderId="1" xfId="0" applyNumberFormat="1" applyFont="1" applyFill="1" applyBorder="1"/>
    <xf numFmtId="0" fontId="2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166" fontId="2" fillId="0" borderId="1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4" fontId="2" fillId="0" borderId="0" xfId="1" applyFont="1" applyFill="1"/>
    <xf numFmtId="0" fontId="1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49" fontId="5" fillId="0" borderId="0" xfId="0" applyNumberFormat="1" applyFont="1" applyFill="1" applyAlignment="1">
      <alignment horizontal="center" wrapText="1"/>
    </xf>
    <xf numFmtId="164" fontId="2" fillId="0" borderId="0" xfId="1" applyFont="1" applyFill="1" applyAlignment="1">
      <alignment horizontal="center"/>
    </xf>
    <xf numFmtId="164" fontId="0" fillId="0" borderId="0" xfId="1" applyFont="1" applyFill="1" applyAlignment="1">
      <alignment horizontal="center"/>
    </xf>
    <xf numFmtId="164" fontId="0" fillId="0" borderId="0" xfId="1" applyFont="1" applyFill="1"/>
    <xf numFmtId="164" fontId="3" fillId="0" borderId="1" xfId="0" applyNumberFormat="1" applyFont="1" applyFill="1" applyBorder="1"/>
    <xf numFmtId="164" fontId="1" fillId="0" borderId="0" xfId="1" applyFont="1" applyFill="1"/>
    <xf numFmtId="164" fontId="3" fillId="0" borderId="1" xfId="1" applyFont="1" applyFill="1" applyBorder="1"/>
    <xf numFmtId="0" fontId="13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164" fontId="2" fillId="0" borderId="1" xfId="1" applyFont="1" applyFill="1" applyBorder="1"/>
    <xf numFmtId="0" fontId="7" fillId="0" borderId="2" xfId="0" applyFont="1" applyFill="1" applyBorder="1" applyAlignment="1">
      <alignment wrapText="1"/>
    </xf>
    <xf numFmtId="164" fontId="2" fillId="0" borderId="4" xfId="0" applyNumberFormat="1" applyFont="1" applyFill="1" applyBorder="1"/>
    <xf numFmtId="164" fontId="2" fillId="0" borderId="1" xfId="1" applyFont="1" applyFill="1" applyBorder="1" applyAlignment="1"/>
    <xf numFmtId="164" fontId="3" fillId="0" borderId="1" xfId="1" applyFont="1" applyFill="1" applyBorder="1" applyAlignment="1"/>
    <xf numFmtId="164" fontId="3" fillId="0" borderId="0" xfId="0" applyNumberFormat="1" applyFont="1" applyFill="1"/>
    <xf numFmtId="49" fontId="5" fillId="0" borderId="3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wrapText="1"/>
    </xf>
    <xf numFmtId="164" fontId="2" fillId="0" borderId="0" xfId="0" applyNumberFormat="1" applyFont="1" applyFill="1"/>
    <xf numFmtId="0" fontId="3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164" fontId="3" fillId="0" borderId="0" xfId="1" applyFont="1" applyFill="1" applyAlignment="1">
      <alignment horizontal="center"/>
    </xf>
    <xf numFmtId="164" fontId="18" fillId="0" borderId="0" xfId="1" applyFont="1" applyFill="1" applyAlignment="1">
      <alignment horizontal="center"/>
    </xf>
    <xf numFmtId="164" fontId="18" fillId="0" borderId="0" xfId="1" applyFont="1" applyFill="1"/>
    <xf numFmtId="0" fontId="10" fillId="0" borderId="2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164" fontId="3" fillId="0" borderId="0" xfId="1" applyFont="1" applyFill="1"/>
    <xf numFmtId="0" fontId="2" fillId="0" borderId="1" xfId="0" applyFont="1" applyFill="1" applyBorder="1" applyAlignment="1">
      <alignment wrapText="1"/>
    </xf>
    <xf numFmtId="164" fontId="2" fillId="0" borderId="12" xfId="1" applyFont="1" applyFill="1" applyBorder="1"/>
    <xf numFmtId="4" fontId="2" fillId="0" borderId="0" xfId="0" applyNumberFormat="1" applyFont="1" applyFill="1" applyAlignment="1">
      <alignment horizontal="center"/>
    </xf>
    <xf numFmtId="0" fontId="20" fillId="0" borderId="13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/>
    </xf>
    <xf numFmtId="164" fontId="2" fillId="0" borderId="6" xfId="1" applyFont="1" applyFill="1" applyBorder="1"/>
    <xf numFmtId="0" fontId="9" fillId="0" borderId="1" xfId="0" applyFont="1" applyFill="1" applyBorder="1" applyAlignment="1">
      <alignment wrapText="1"/>
    </xf>
    <xf numFmtId="49" fontId="5" fillId="0" borderId="10" xfId="0" applyNumberFormat="1" applyFont="1" applyFill="1" applyBorder="1" applyAlignment="1">
      <alignment horizontal="center" wrapText="1"/>
    </xf>
    <xf numFmtId="49" fontId="5" fillId="0" borderId="1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0" fontId="16" fillId="0" borderId="8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vertical="center" wrapText="1"/>
    </xf>
    <xf numFmtId="164" fontId="9" fillId="0" borderId="1" xfId="1" applyFont="1" applyFill="1" applyBorder="1"/>
    <xf numFmtId="0" fontId="17" fillId="0" borderId="8" xfId="0" applyFont="1" applyFill="1" applyBorder="1" applyAlignment="1">
      <alignment vertical="center" wrapText="1"/>
    </xf>
    <xf numFmtId="165" fontId="9" fillId="0" borderId="1" xfId="1" applyNumberFormat="1" applyFont="1" applyFill="1" applyBorder="1"/>
    <xf numFmtId="165" fontId="12" fillId="0" borderId="1" xfId="1" applyNumberFormat="1" applyFont="1" applyFill="1" applyBorder="1"/>
    <xf numFmtId="0" fontId="21" fillId="0" borderId="9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 wrapText="1"/>
    </xf>
    <xf numFmtId="164" fontId="9" fillId="0" borderId="1" xfId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12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164" fontId="8" fillId="0" borderId="1" xfId="1" applyFont="1" applyFill="1" applyBorder="1"/>
    <xf numFmtId="49" fontId="6" fillId="0" borderId="6" xfId="0" applyNumberFormat="1" applyFont="1" applyFill="1" applyBorder="1" applyAlignment="1">
      <alignment horizontal="center" wrapText="1"/>
    </xf>
    <xf numFmtId="164" fontId="12" fillId="0" borderId="1" xfId="1" applyFont="1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164" fontId="1" fillId="0" borderId="0" xfId="1" applyFont="1" applyFill="1" applyAlignment="1">
      <alignment horizontal="center"/>
    </xf>
    <xf numFmtId="0" fontId="5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2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7"/>
  <sheetViews>
    <sheetView tabSelected="1" view="pageBreakPreview" topLeftCell="I1" zoomScale="110" zoomScaleNormal="150" zoomScaleSheetLayoutView="110" workbookViewId="0">
      <pane ySplit="7" topLeftCell="A337" activePane="bottomLeft" state="frozen"/>
      <selection activeCell="F1" sqref="F1"/>
      <selection pane="bottomLeft" activeCell="S99" sqref="S99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style="30" customWidth="1"/>
    <col min="7" max="7" width="7.42578125" style="30" hidden="1" customWidth="1"/>
    <col min="8" max="8" width="11.28515625" style="30" customWidth="1"/>
    <col min="9" max="9" width="21.140625" style="30" customWidth="1"/>
    <col min="10" max="10" width="21.85546875" style="30" customWidth="1"/>
    <col min="11" max="11" width="10.85546875" style="30" customWidth="1"/>
    <col min="12" max="12" width="20.7109375" style="30" customWidth="1"/>
    <col min="13" max="13" width="21.85546875" style="30" customWidth="1"/>
    <col min="14" max="14" width="13.140625" style="30" customWidth="1"/>
    <col min="15" max="15" width="20.5703125" style="30" customWidth="1"/>
    <col min="16" max="16" width="11" style="30" hidden="1" customWidth="1"/>
    <col min="17" max="17" width="11.7109375" style="30" hidden="1" customWidth="1"/>
    <col min="18" max="18" width="8.85546875" style="30" hidden="1" customWidth="1"/>
    <col min="19" max="19" width="20.85546875" style="30" customWidth="1"/>
    <col min="20" max="20" width="12.28515625" style="30" customWidth="1"/>
  </cols>
  <sheetData>
    <row r="1" spans="1:20" ht="18.75" customHeight="1" x14ac:dyDescent="0.25">
      <c r="L1" s="139" t="s">
        <v>682</v>
      </c>
      <c r="M1" s="139"/>
      <c r="N1" s="139"/>
      <c r="O1" s="139"/>
      <c r="P1" s="139"/>
      <c r="Q1" s="139"/>
      <c r="R1" s="139"/>
      <c r="S1" s="139"/>
      <c r="T1" s="139"/>
    </row>
    <row r="2" spans="1:20" ht="18.75" customHeight="1" x14ac:dyDescent="0.25">
      <c r="L2" s="138"/>
      <c r="M2" s="138"/>
      <c r="N2" s="138"/>
      <c r="O2" s="138"/>
      <c r="P2" s="138"/>
      <c r="Q2" s="138"/>
      <c r="R2" s="138"/>
      <c r="S2" s="139" t="s">
        <v>683</v>
      </c>
      <c r="T2" s="139"/>
    </row>
    <row r="3" spans="1:20" ht="12.6" customHeight="1" x14ac:dyDescent="0.25">
      <c r="L3" s="137"/>
      <c r="M3" s="137"/>
      <c r="N3" s="137"/>
      <c r="O3" s="137"/>
      <c r="P3" s="137"/>
      <c r="Q3" s="137"/>
      <c r="R3" s="137"/>
      <c r="S3" s="137"/>
      <c r="T3" s="137"/>
    </row>
    <row r="4" spans="1:20" ht="31.15" customHeight="1" x14ac:dyDescent="0.25">
      <c r="F4" s="140" t="s">
        <v>681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20" ht="16.149999999999999" customHeight="1" x14ac:dyDescent="0.25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4"/>
      <c r="P5" s="31"/>
      <c r="T5" s="31" t="s">
        <v>400</v>
      </c>
    </row>
    <row r="6" spans="1:20" ht="16.149999999999999" customHeight="1" x14ac:dyDescent="0.25">
      <c r="A6" s="12"/>
      <c r="B6" s="12"/>
      <c r="C6" s="12"/>
      <c r="D6" s="12"/>
      <c r="E6" s="12"/>
      <c r="F6" s="152" t="s">
        <v>46</v>
      </c>
      <c r="G6" s="32"/>
      <c r="H6" s="154" t="s">
        <v>43</v>
      </c>
      <c r="I6" s="149" t="s">
        <v>47</v>
      </c>
      <c r="J6" s="150"/>
      <c r="K6" s="151"/>
      <c r="L6" s="149" t="s">
        <v>223</v>
      </c>
      <c r="M6" s="150"/>
      <c r="N6" s="151"/>
      <c r="O6" s="149" t="s">
        <v>48</v>
      </c>
      <c r="P6" s="150"/>
      <c r="Q6" s="150"/>
      <c r="R6" s="150"/>
      <c r="S6" s="150"/>
      <c r="T6" s="151"/>
    </row>
    <row r="7" spans="1:20" ht="34.9" customHeight="1" x14ac:dyDescent="0.25">
      <c r="A7" s="3"/>
      <c r="B7" s="145" t="s">
        <v>0</v>
      </c>
      <c r="C7" s="146"/>
      <c r="D7" s="146"/>
      <c r="E7" s="146"/>
      <c r="F7" s="153"/>
      <c r="G7" s="33" t="s">
        <v>42</v>
      </c>
      <c r="H7" s="155"/>
      <c r="I7" s="34" t="s">
        <v>226</v>
      </c>
      <c r="J7" s="34" t="s">
        <v>662</v>
      </c>
      <c r="K7" s="34" t="s">
        <v>224</v>
      </c>
      <c r="L7" s="34" t="s">
        <v>226</v>
      </c>
      <c r="M7" s="34" t="s">
        <v>663</v>
      </c>
      <c r="N7" s="34" t="s">
        <v>224</v>
      </c>
      <c r="O7" s="34" t="s">
        <v>226</v>
      </c>
      <c r="P7" s="34" t="s">
        <v>225</v>
      </c>
      <c r="Q7" s="34" t="s">
        <v>224</v>
      </c>
      <c r="R7" s="34" t="s">
        <v>226</v>
      </c>
      <c r="S7" s="34" t="s">
        <v>663</v>
      </c>
      <c r="T7" s="34" t="s">
        <v>224</v>
      </c>
    </row>
    <row r="8" spans="1:20" ht="12" customHeight="1" x14ac:dyDescent="0.25">
      <c r="A8" s="3"/>
      <c r="B8" s="2" t="s">
        <v>1</v>
      </c>
      <c r="C8" s="2" t="s">
        <v>2</v>
      </c>
      <c r="D8" s="2" t="s">
        <v>3</v>
      </c>
      <c r="E8" s="2" t="s">
        <v>4</v>
      </c>
      <c r="F8" s="35">
        <v>1</v>
      </c>
      <c r="G8" s="35">
        <v>2</v>
      </c>
      <c r="H8" s="35">
        <v>2</v>
      </c>
      <c r="I8" s="36">
        <v>3</v>
      </c>
      <c r="J8" s="36">
        <v>4</v>
      </c>
      <c r="K8" s="36">
        <v>5</v>
      </c>
      <c r="L8" s="36">
        <v>6</v>
      </c>
      <c r="M8" s="36">
        <v>7</v>
      </c>
      <c r="N8" s="36">
        <v>8</v>
      </c>
      <c r="O8" s="36">
        <v>9</v>
      </c>
      <c r="P8" s="37"/>
      <c r="Q8" s="38"/>
      <c r="S8" s="36">
        <v>10</v>
      </c>
      <c r="T8" s="36">
        <v>11</v>
      </c>
    </row>
    <row r="9" spans="1:20" ht="27" hidden="1" customHeight="1" x14ac:dyDescent="0.25">
      <c r="A9" s="7" t="s">
        <v>5</v>
      </c>
      <c r="B9" s="2"/>
      <c r="C9" s="5"/>
      <c r="D9" s="5"/>
      <c r="E9" s="2"/>
      <c r="F9" s="39" t="s">
        <v>233</v>
      </c>
      <c r="G9" s="40" t="s">
        <v>44</v>
      </c>
      <c r="H9" s="40" t="s">
        <v>102</v>
      </c>
      <c r="I9" s="41">
        <f>SUM(I10)</f>
        <v>0</v>
      </c>
      <c r="J9" s="41">
        <f>SUM(J11)</f>
        <v>0</v>
      </c>
      <c r="K9" s="42" t="e">
        <f>SUM(J9/I9*100)</f>
        <v>#DIV/0!</v>
      </c>
      <c r="L9" s="43">
        <v>0</v>
      </c>
      <c r="M9" s="43">
        <v>0</v>
      </c>
      <c r="N9" s="43">
        <v>0</v>
      </c>
      <c r="O9" s="44">
        <f>SUM(I9,L9)</f>
        <v>0</v>
      </c>
      <c r="P9" s="37"/>
      <c r="Q9" s="38"/>
      <c r="S9" s="45">
        <f>SUM(J9,M9)</f>
        <v>0</v>
      </c>
      <c r="T9" s="46" t="e">
        <f>SUM(S9/O9*100)</f>
        <v>#DIV/0!</v>
      </c>
    </row>
    <row r="10" spans="1:20" hidden="1" x14ac:dyDescent="0.25">
      <c r="A10" s="3"/>
      <c r="B10" s="2"/>
      <c r="C10" s="5"/>
      <c r="D10" s="4"/>
      <c r="E10" s="2"/>
      <c r="F10" s="47" t="s">
        <v>41</v>
      </c>
      <c r="G10" s="48" t="s">
        <v>33</v>
      </c>
      <c r="H10" s="48" t="s">
        <v>93</v>
      </c>
      <c r="I10" s="49">
        <f>SUM(I12)</f>
        <v>0</v>
      </c>
      <c r="J10" s="49"/>
      <c r="K10" s="42"/>
      <c r="L10" s="42"/>
      <c r="M10" s="42"/>
      <c r="N10" s="42"/>
      <c r="O10" s="50">
        <f t="shared" ref="O10" si="0">SUM(I10:L10)</f>
        <v>0</v>
      </c>
      <c r="P10" s="37"/>
      <c r="Q10" s="38"/>
      <c r="S10" s="51"/>
      <c r="T10" s="31"/>
    </row>
    <row r="11" spans="1:20" ht="39" hidden="1" x14ac:dyDescent="0.25">
      <c r="A11" s="3"/>
      <c r="B11" s="2"/>
      <c r="C11" s="5"/>
      <c r="D11" s="4"/>
      <c r="E11" s="2"/>
      <c r="F11" s="52" t="s">
        <v>155</v>
      </c>
      <c r="G11" s="48"/>
      <c r="H11" s="48" t="s">
        <v>93</v>
      </c>
      <c r="I11" s="49">
        <f>SUM(I12)</f>
        <v>0</v>
      </c>
      <c r="J11" s="49">
        <f>SUM(J12)</f>
        <v>0</v>
      </c>
      <c r="K11" s="42" t="e">
        <f t="shared" ref="K11:K17" si="1">SUM(J11/I11*100)</f>
        <v>#DIV/0!</v>
      </c>
      <c r="L11" s="42">
        <v>0</v>
      </c>
      <c r="M11" s="42">
        <v>0</v>
      </c>
      <c r="N11" s="43">
        <v>0</v>
      </c>
      <c r="O11" s="50">
        <f t="shared" ref="O11:O17" si="2">SUM(I11,L11)</f>
        <v>0</v>
      </c>
      <c r="P11" s="37"/>
      <c r="Q11" s="38"/>
      <c r="S11" s="45">
        <f t="shared" ref="S11:S17" si="3">SUM(J11,M11)</f>
        <v>0</v>
      </c>
      <c r="T11" s="46" t="e">
        <f t="shared" ref="T11:T19" si="4">SUM(S11/O11*100)</f>
        <v>#DIV/0!</v>
      </c>
    </row>
    <row r="12" spans="1:20" ht="0.6" hidden="1" customHeight="1" x14ac:dyDescent="0.25">
      <c r="A12" s="3"/>
      <c r="B12" s="2"/>
      <c r="C12" s="5"/>
      <c r="D12" s="4"/>
      <c r="E12" s="2"/>
      <c r="F12" s="53" t="s">
        <v>49</v>
      </c>
      <c r="G12" s="48" t="s">
        <v>33</v>
      </c>
      <c r="H12" s="54" t="s">
        <v>94</v>
      </c>
      <c r="I12" s="49">
        <v>0</v>
      </c>
      <c r="J12" s="49">
        <v>0</v>
      </c>
      <c r="K12" s="42" t="e">
        <f t="shared" si="1"/>
        <v>#DIV/0!</v>
      </c>
      <c r="L12" s="42">
        <v>0</v>
      </c>
      <c r="M12" s="42">
        <v>0</v>
      </c>
      <c r="N12" s="43">
        <v>0</v>
      </c>
      <c r="O12" s="50">
        <f t="shared" si="2"/>
        <v>0</v>
      </c>
      <c r="P12" s="37"/>
      <c r="Q12" s="38"/>
      <c r="S12" s="45">
        <f t="shared" si="3"/>
        <v>0</v>
      </c>
      <c r="T12" s="46" t="e">
        <f t="shared" si="4"/>
        <v>#DIV/0!</v>
      </c>
    </row>
    <row r="13" spans="1:20" s="16" customFormat="1" ht="42.75" customHeight="1" x14ac:dyDescent="0.25">
      <c r="A13" s="25" t="s">
        <v>6</v>
      </c>
      <c r="B13" s="26"/>
      <c r="C13" s="27"/>
      <c r="D13" s="27"/>
      <c r="E13" s="26"/>
      <c r="F13" s="39" t="s">
        <v>276</v>
      </c>
      <c r="G13" s="40" t="s">
        <v>44</v>
      </c>
      <c r="H13" s="40" t="s">
        <v>95</v>
      </c>
      <c r="I13" s="43">
        <f>SUM(I14,I27,I40,I47:I49)</f>
        <v>123160957.34</v>
      </c>
      <c r="J13" s="43">
        <f>SUM(J14,J27,J40,J47:J49)</f>
        <v>123160957.34</v>
      </c>
      <c r="K13" s="43">
        <f t="shared" si="1"/>
        <v>100</v>
      </c>
      <c r="L13" s="43">
        <f>SUM(L14,L27,L40,L47:L49)</f>
        <v>208913078.19</v>
      </c>
      <c r="M13" s="43">
        <f>SUM(M14,M27,M40,M47:M49)</f>
        <v>208283332.76000002</v>
      </c>
      <c r="N13" s="43">
        <f>SUM(M13/L13*100)</f>
        <v>99.698561030522342</v>
      </c>
      <c r="O13" s="43">
        <f>SUM(O14,O27,O40,O47:O49)</f>
        <v>332074035.53000003</v>
      </c>
      <c r="P13" s="55"/>
      <c r="Q13" s="56"/>
      <c r="R13" s="57"/>
      <c r="S13" s="43">
        <f>SUM(S14,S27,S40,S47:S49)</f>
        <v>331444290.09999996</v>
      </c>
      <c r="T13" s="58">
        <f t="shared" si="4"/>
        <v>99.810359931033162</v>
      </c>
    </row>
    <row r="14" spans="1:20" ht="29.25" x14ac:dyDescent="0.25">
      <c r="A14" s="3" t="s">
        <v>7</v>
      </c>
      <c r="B14" s="2">
        <v>980</v>
      </c>
      <c r="C14" s="5" t="s">
        <v>8</v>
      </c>
      <c r="D14" s="5"/>
      <c r="E14" s="2">
        <v>610</v>
      </c>
      <c r="F14" s="39" t="s">
        <v>277</v>
      </c>
      <c r="G14" s="48" t="s">
        <v>28</v>
      </c>
      <c r="H14" s="40" t="s">
        <v>96</v>
      </c>
      <c r="I14" s="43">
        <f>SUM(I16:I26)</f>
        <v>18212662.170000002</v>
      </c>
      <c r="J14" s="43">
        <f>SUM(J15)</f>
        <v>18212662.170000002</v>
      </c>
      <c r="K14" s="43">
        <f t="shared" si="1"/>
        <v>100</v>
      </c>
      <c r="L14" s="43">
        <f>SUM(L15)</f>
        <v>39386285</v>
      </c>
      <c r="M14" s="43">
        <f>SUM(M15)</f>
        <v>39386285</v>
      </c>
      <c r="N14" s="43">
        <f>SUM(M14/L14*100)</f>
        <v>100</v>
      </c>
      <c r="O14" s="43">
        <f t="shared" si="2"/>
        <v>57598947.170000002</v>
      </c>
      <c r="P14" s="55"/>
      <c r="Q14" s="136"/>
      <c r="R14" s="59"/>
      <c r="S14" s="60">
        <f>SUM(S15)</f>
        <v>57598947.170000002</v>
      </c>
      <c r="T14" s="58">
        <f t="shared" si="4"/>
        <v>100</v>
      </c>
    </row>
    <row r="15" spans="1:20" ht="33" customHeight="1" x14ac:dyDescent="0.25">
      <c r="A15" s="3"/>
      <c r="B15" s="2"/>
      <c r="C15" s="5"/>
      <c r="D15" s="5"/>
      <c r="E15" s="2"/>
      <c r="F15" s="61" t="s">
        <v>156</v>
      </c>
      <c r="G15" s="48"/>
      <c r="H15" s="62" t="s">
        <v>103</v>
      </c>
      <c r="I15" s="42">
        <f>SUM(I20+I21+I25)</f>
        <v>18212662.170000002</v>
      </c>
      <c r="J15" s="42">
        <f>SUM(J20+J21+J25)</f>
        <v>18212662.170000002</v>
      </c>
      <c r="K15" s="42">
        <f t="shared" si="1"/>
        <v>100</v>
      </c>
      <c r="L15" s="42">
        <f>SUM(L18+L19+L24+L26)</f>
        <v>39386285</v>
      </c>
      <c r="M15" s="42">
        <f>SUM(M18+M19+M24+M26)</f>
        <v>39386285</v>
      </c>
      <c r="N15" s="42">
        <f>SUM(M15/L15*100)</f>
        <v>100</v>
      </c>
      <c r="O15" s="42">
        <f>SUM(O18+O19+O20+O21+O24+O25+O26)</f>
        <v>57598947.170000002</v>
      </c>
      <c r="P15" s="37"/>
      <c r="Q15" s="63"/>
      <c r="R15" s="64"/>
      <c r="S15" s="65">
        <f>SUM(S18+S19+S20+S21+S24+S25+S26)</f>
        <v>57598947.170000002</v>
      </c>
      <c r="T15" s="46">
        <f t="shared" si="4"/>
        <v>100</v>
      </c>
    </row>
    <row r="16" spans="1:20" ht="18.600000000000001" hidden="1" customHeight="1" x14ac:dyDescent="0.25">
      <c r="A16" s="3"/>
      <c r="B16" s="2"/>
      <c r="C16" s="5"/>
      <c r="D16" s="5"/>
      <c r="E16" s="2"/>
      <c r="F16" s="66" t="s">
        <v>51</v>
      </c>
      <c r="G16" s="48" t="s">
        <v>28</v>
      </c>
      <c r="H16" s="62" t="s">
        <v>97</v>
      </c>
      <c r="I16" s="42">
        <v>0</v>
      </c>
      <c r="J16" s="42">
        <v>0</v>
      </c>
      <c r="K16" s="42" t="e">
        <f t="shared" si="1"/>
        <v>#DIV/0!</v>
      </c>
      <c r="L16" s="42">
        <v>0</v>
      </c>
      <c r="M16" s="42">
        <v>0</v>
      </c>
      <c r="N16" s="43">
        <v>0</v>
      </c>
      <c r="O16" s="42">
        <f t="shared" si="2"/>
        <v>0</v>
      </c>
      <c r="P16" s="37"/>
      <c r="Q16" s="63"/>
      <c r="R16" s="64"/>
      <c r="S16" s="65">
        <f t="shared" si="3"/>
        <v>0</v>
      </c>
      <c r="T16" s="46" t="e">
        <f t="shared" si="4"/>
        <v>#DIV/0!</v>
      </c>
    </row>
    <row r="17" spans="1:20" ht="0.6" hidden="1" customHeight="1" x14ac:dyDescent="0.25">
      <c r="A17" s="3"/>
      <c r="B17" s="2"/>
      <c r="C17" s="5"/>
      <c r="D17" s="5"/>
      <c r="E17" s="2"/>
      <c r="F17" s="66" t="s">
        <v>52</v>
      </c>
      <c r="G17" s="48" t="s">
        <v>28</v>
      </c>
      <c r="H17" s="62" t="s">
        <v>98</v>
      </c>
      <c r="I17" s="42">
        <v>0</v>
      </c>
      <c r="J17" s="42">
        <v>0</v>
      </c>
      <c r="K17" s="42" t="e">
        <f t="shared" si="1"/>
        <v>#DIV/0!</v>
      </c>
      <c r="L17" s="42">
        <v>0</v>
      </c>
      <c r="M17" s="42">
        <v>0</v>
      </c>
      <c r="N17" s="43">
        <v>0</v>
      </c>
      <c r="O17" s="42">
        <f t="shared" si="2"/>
        <v>0</v>
      </c>
      <c r="P17" s="37"/>
      <c r="Q17" s="63"/>
      <c r="R17" s="64"/>
      <c r="S17" s="65">
        <f t="shared" si="3"/>
        <v>0</v>
      </c>
      <c r="T17" s="67" t="e">
        <f t="shared" si="4"/>
        <v>#DIV/0!</v>
      </c>
    </row>
    <row r="18" spans="1:20" ht="31.5" hidden="1" customHeight="1" x14ac:dyDescent="0.25">
      <c r="A18" s="3"/>
      <c r="B18" s="2"/>
      <c r="C18" s="5"/>
      <c r="D18" s="5"/>
      <c r="E18" s="2"/>
      <c r="F18" s="66" t="s">
        <v>50</v>
      </c>
      <c r="G18" s="48"/>
      <c r="H18" s="62" t="s">
        <v>302</v>
      </c>
      <c r="I18" s="42" t="s">
        <v>665</v>
      </c>
      <c r="J18" s="42" t="s">
        <v>665</v>
      </c>
      <c r="K18" s="42" t="s">
        <v>665</v>
      </c>
      <c r="L18" s="42"/>
      <c r="M18" s="42"/>
      <c r="N18" s="43" t="e">
        <f>SUM(M18/L18*100)</f>
        <v>#DIV/0!</v>
      </c>
      <c r="O18" s="42">
        <f>SUM(L18)</f>
        <v>0</v>
      </c>
      <c r="P18" s="37"/>
      <c r="Q18" s="63"/>
      <c r="R18" s="64"/>
      <c r="S18" s="65">
        <f>SUM(M18)</f>
        <v>0</v>
      </c>
      <c r="T18" s="67" t="e">
        <f t="shared" si="4"/>
        <v>#DIV/0!</v>
      </c>
    </row>
    <row r="19" spans="1:20" ht="31.5" hidden="1" customHeight="1" x14ac:dyDescent="0.25">
      <c r="A19" s="3"/>
      <c r="B19" s="2"/>
      <c r="C19" s="5"/>
      <c r="D19" s="5"/>
      <c r="E19" s="2"/>
      <c r="F19" s="66" t="s">
        <v>666</v>
      </c>
      <c r="G19" s="48"/>
      <c r="H19" s="62" t="s">
        <v>539</v>
      </c>
      <c r="I19" s="42" t="s">
        <v>665</v>
      </c>
      <c r="J19" s="42" t="s">
        <v>665</v>
      </c>
      <c r="K19" s="42" t="s">
        <v>665</v>
      </c>
      <c r="L19" s="42"/>
      <c r="M19" s="42"/>
      <c r="N19" s="43" t="e">
        <f>SUM(M19/L19*100)</f>
        <v>#DIV/0!</v>
      </c>
      <c r="O19" s="42">
        <f>SUM(L19)</f>
        <v>0</v>
      </c>
      <c r="P19" s="37"/>
      <c r="Q19" s="63"/>
      <c r="R19" s="64"/>
      <c r="S19" s="65">
        <f>SUM(M19)</f>
        <v>0</v>
      </c>
      <c r="T19" s="67" t="e">
        <f t="shared" si="4"/>
        <v>#DIV/0!</v>
      </c>
    </row>
    <row r="20" spans="1:20" ht="70.5" customHeight="1" x14ac:dyDescent="0.25">
      <c r="A20" s="3"/>
      <c r="B20" s="2"/>
      <c r="C20" s="5"/>
      <c r="D20" s="5"/>
      <c r="E20" s="2"/>
      <c r="F20" s="66" t="s">
        <v>664</v>
      </c>
      <c r="G20" s="48"/>
      <c r="H20" s="62" t="s">
        <v>684</v>
      </c>
      <c r="I20" s="42">
        <v>36815.94</v>
      </c>
      <c r="J20" s="42">
        <v>36815.94</v>
      </c>
      <c r="K20" s="42">
        <f>SUM(J20/I20*100)</f>
        <v>100</v>
      </c>
      <c r="L20" s="42" t="s">
        <v>665</v>
      </c>
      <c r="M20" s="42" t="s">
        <v>665</v>
      </c>
      <c r="N20" s="42" t="s">
        <v>665</v>
      </c>
      <c r="O20" s="42">
        <f>SUM(I20)</f>
        <v>36815.94</v>
      </c>
      <c r="P20" s="37"/>
      <c r="Q20" s="63"/>
      <c r="R20" s="64"/>
      <c r="S20" s="42">
        <f>SUM(J20)</f>
        <v>36815.94</v>
      </c>
      <c r="T20" s="42">
        <f>SUM(S20/O20*100)</f>
        <v>100</v>
      </c>
    </row>
    <row r="21" spans="1:20" ht="36" customHeight="1" x14ac:dyDescent="0.25">
      <c r="A21" s="3"/>
      <c r="B21" s="2"/>
      <c r="C21" s="5"/>
      <c r="D21" s="5"/>
      <c r="E21" s="2"/>
      <c r="F21" s="66" t="s">
        <v>50</v>
      </c>
      <c r="G21" s="48" t="s">
        <v>28</v>
      </c>
      <c r="H21" s="62" t="s">
        <v>99</v>
      </c>
      <c r="I21" s="42">
        <v>18145543.199999999</v>
      </c>
      <c r="J21" s="42">
        <v>18145543.199999999</v>
      </c>
      <c r="K21" s="42">
        <f>SUM(J21/I21*100)</f>
        <v>100</v>
      </c>
      <c r="L21" s="68">
        <v>0</v>
      </c>
      <c r="M21" s="68">
        <v>0</v>
      </c>
      <c r="N21" s="69">
        <v>0</v>
      </c>
      <c r="O21" s="42">
        <f t="shared" ref="O21:O26" si="5">SUM(I21,L21)</f>
        <v>18145543.199999999</v>
      </c>
      <c r="P21" s="37"/>
      <c r="Q21" s="63"/>
      <c r="R21" s="64"/>
      <c r="S21" s="65">
        <f t="shared" ref="S21:S26" si="6">SUM(J21,M21)</f>
        <v>18145543.199999999</v>
      </c>
      <c r="T21" s="46">
        <f t="shared" ref="T21:T27" si="7">SUM(S21/O21*100)</f>
        <v>100</v>
      </c>
    </row>
    <row r="22" spans="1:20" ht="27.6" hidden="1" customHeight="1" x14ac:dyDescent="0.25">
      <c r="A22" s="3"/>
      <c r="B22" s="2"/>
      <c r="C22" s="5"/>
      <c r="D22" s="5"/>
      <c r="E22" s="2"/>
      <c r="F22" s="66" t="s">
        <v>298</v>
      </c>
      <c r="G22" s="48"/>
      <c r="H22" s="62" t="s">
        <v>299</v>
      </c>
      <c r="I22" s="42">
        <v>0</v>
      </c>
      <c r="J22" s="42">
        <v>0</v>
      </c>
      <c r="K22" s="42" t="e">
        <f>SUM(J22/I22*100)</f>
        <v>#DIV/0!</v>
      </c>
      <c r="L22" s="42">
        <v>0</v>
      </c>
      <c r="M22" s="42">
        <v>0</v>
      </c>
      <c r="N22" s="43">
        <v>0</v>
      </c>
      <c r="O22" s="42">
        <f t="shared" si="5"/>
        <v>0</v>
      </c>
      <c r="P22" s="37"/>
      <c r="Q22" s="63"/>
      <c r="R22" s="64"/>
      <c r="S22" s="65">
        <f t="shared" si="6"/>
        <v>0</v>
      </c>
      <c r="T22" s="46" t="e">
        <f t="shared" si="7"/>
        <v>#DIV/0!</v>
      </c>
    </row>
    <row r="23" spans="1:20" ht="0.75" hidden="1" customHeight="1" x14ac:dyDescent="0.25">
      <c r="A23" s="3"/>
      <c r="B23" s="2"/>
      <c r="C23" s="5"/>
      <c r="D23" s="5"/>
      <c r="E23" s="2"/>
      <c r="F23" s="66" t="s">
        <v>296</v>
      </c>
      <c r="G23" s="48"/>
      <c r="H23" s="62" t="s">
        <v>297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 t="e">
        <f>SUM(M23/L23*100)</f>
        <v>#DIV/0!</v>
      </c>
      <c r="O23" s="42">
        <f t="shared" si="5"/>
        <v>0</v>
      </c>
      <c r="P23" s="37"/>
      <c r="Q23" s="63"/>
      <c r="R23" s="64"/>
      <c r="S23" s="65">
        <f t="shared" si="6"/>
        <v>0</v>
      </c>
      <c r="T23" s="46" t="e">
        <f t="shared" si="7"/>
        <v>#DIV/0!</v>
      </c>
    </row>
    <row r="24" spans="1:20" ht="24.75" customHeight="1" x14ac:dyDescent="0.25">
      <c r="A24" s="3"/>
      <c r="B24" s="2"/>
      <c r="C24" s="5"/>
      <c r="D24" s="5"/>
      <c r="E24" s="2"/>
      <c r="F24" s="66" t="s">
        <v>546</v>
      </c>
      <c r="G24" s="48"/>
      <c r="H24" s="62" t="s">
        <v>547</v>
      </c>
      <c r="I24" s="42">
        <v>0</v>
      </c>
      <c r="J24" s="42">
        <v>0</v>
      </c>
      <c r="K24" s="42">
        <v>0</v>
      </c>
      <c r="L24" s="42">
        <v>3000000</v>
      </c>
      <c r="M24" s="42">
        <v>3000000</v>
      </c>
      <c r="N24" s="42">
        <f>SUM(M24/L24*100)</f>
        <v>100</v>
      </c>
      <c r="O24" s="42">
        <f t="shared" si="5"/>
        <v>3000000</v>
      </c>
      <c r="P24" s="37"/>
      <c r="Q24" s="63"/>
      <c r="R24" s="64"/>
      <c r="S24" s="65">
        <f t="shared" si="6"/>
        <v>3000000</v>
      </c>
      <c r="T24" s="46">
        <f t="shared" si="7"/>
        <v>100</v>
      </c>
    </row>
    <row r="25" spans="1:20" ht="29.25" customHeight="1" x14ac:dyDescent="0.25">
      <c r="A25" s="3"/>
      <c r="B25" s="2"/>
      <c r="C25" s="5"/>
      <c r="D25" s="5"/>
      <c r="E25" s="2"/>
      <c r="F25" s="66" t="s">
        <v>546</v>
      </c>
      <c r="G25" s="48"/>
      <c r="H25" s="62" t="s">
        <v>548</v>
      </c>
      <c r="I25" s="42">
        <v>30303.03</v>
      </c>
      <c r="J25" s="42">
        <v>30303.03</v>
      </c>
      <c r="K25" s="42">
        <f>SUM(J25/I25*100)</f>
        <v>100</v>
      </c>
      <c r="L25" s="42">
        <v>0</v>
      </c>
      <c r="M25" s="42">
        <v>0</v>
      </c>
      <c r="N25" s="42">
        <v>0</v>
      </c>
      <c r="O25" s="42">
        <f t="shared" si="5"/>
        <v>30303.03</v>
      </c>
      <c r="P25" s="37"/>
      <c r="Q25" s="63"/>
      <c r="R25" s="64"/>
      <c r="S25" s="65">
        <f t="shared" si="6"/>
        <v>30303.03</v>
      </c>
      <c r="T25" s="46">
        <f t="shared" si="7"/>
        <v>100</v>
      </c>
    </row>
    <row r="26" spans="1:20" ht="36.75" x14ac:dyDescent="0.25">
      <c r="A26" s="3"/>
      <c r="B26" s="2"/>
      <c r="C26" s="5"/>
      <c r="D26" s="5"/>
      <c r="E26" s="2"/>
      <c r="F26" s="66" t="s">
        <v>53</v>
      </c>
      <c r="G26" s="48" t="s">
        <v>28</v>
      </c>
      <c r="H26" s="62" t="s">
        <v>100</v>
      </c>
      <c r="I26" s="42">
        <v>0</v>
      </c>
      <c r="J26" s="42">
        <v>0</v>
      </c>
      <c r="K26" s="42">
        <v>0</v>
      </c>
      <c r="L26" s="42">
        <v>36386285</v>
      </c>
      <c r="M26" s="42">
        <v>36386285</v>
      </c>
      <c r="N26" s="42">
        <f>SUM(M26/L26*100)</f>
        <v>100</v>
      </c>
      <c r="O26" s="42">
        <f t="shared" si="5"/>
        <v>36386285</v>
      </c>
      <c r="P26" s="37"/>
      <c r="Q26" s="63"/>
      <c r="R26" s="64"/>
      <c r="S26" s="65">
        <f t="shared" si="6"/>
        <v>36386285</v>
      </c>
      <c r="T26" s="46">
        <f t="shared" si="7"/>
        <v>100</v>
      </c>
    </row>
    <row r="27" spans="1:20" s="16" customFormat="1" ht="29.45" customHeight="1" x14ac:dyDescent="0.25">
      <c r="A27" s="29" t="s">
        <v>11</v>
      </c>
      <c r="B27" s="26">
        <v>980</v>
      </c>
      <c r="C27" s="27" t="s">
        <v>9</v>
      </c>
      <c r="D27" s="27"/>
      <c r="E27" s="26"/>
      <c r="F27" s="147" t="s">
        <v>278</v>
      </c>
      <c r="G27" s="48" t="s">
        <v>28</v>
      </c>
      <c r="H27" s="40" t="s">
        <v>101</v>
      </c>
      <c r="I27" s="43">
        <f>SUM(I29)</f>
        <v>65333452.079999998</v>
      </c>
      <c r="J27" s="43">
        <f>SUM(J29)</f>
        <v>65333452.079999998</v>
      </c>
      <c r="K27" s="43">
        <f>SUM(J27/I27*100)</f>
        <v>100</v>
      </c>
      <c r="L27" s="43">
        <f>SUM(L29)</f>
        <v>165618640.19</v>
      </c>
      <c r="M27" s="43">
        <f>SUM(M29)</f>
        <v>165574450.65000001</v>
      </c>
      <c r="N27" s="43">
        <f>SUM(M27/L27*100)</f>
        <v>99.973318498479827</v>
      </c>
      <c r="O27" s="43">
        <f>SUM(O29)</f>
        <v>230952092.26999998</v>
      </c>
      <c r="P27" s="55"/>
      <c r="Q27" s="56"/>
      <c r="R27" s="57"/>
      <c r="S27" s="43">
        <f>SUM(S29)</f>
        <v>230907902.72999999</v>
      </c>
      <c r="T27" s="70">
        <f t="shared" si="7"/>
        <v>99.9808663608259</v>
      </c>
    </row>
    <row r="28" spans="1:20" ht="16.899999999999999" hidden="1" customHeight="1" x14ac:dyDescent="0.25">
      <c r="A28" s="3"/>
      <c r="B28" s="2"/>
      <c r="C28" s="5"/>
      <c r="D28" s="5"/>
      <c r="E28" s="2"/>
      <c r="F28" s="148"/>
      <c r="G28" s="48" t="s">
        <v>28</v>
      </c>
      <c r="H28" s="71"/>
      <c r="I28" s="42"/>
      <c r="J28" s="42"/>
      <c r="K28" s="42"/>
      <c r="L28" s="42"/>
      <c r="M28" s="42"/>
      <c r="N28" s="42"/>
      <c r="O28" s="42"/>
      <c r="P28" s="55"/>
      <c r="Q28" s="56"/>
      <c r="R28" s="57"/>
      <c r="S28" s="42"/>
      <c r="T28" s="31"/>
    </row>
    <row r="29" spans="1:20" ht="31.5" customHeight="1" x14ac:dyDescent="0.25">
      <c r="A29" s="3"/>
      <c r="B29" s="2"/>
      <c r="C29" s="5"/>
      <c r="D29" s="5"/>
      <c r="E29" s="2"/>
      <c r="F29" s="72" t="s">
        <v>157</v>
      </c>
      <c r="G29" s="48"/>
      <c r="H29" s="71" t="s">
        <v>104</v>
      </c>
      <c r="I29" s="42">
        <f>SUM(I30:I37)</f>
        <v>65333452.079999998</v>
      </c>
      <c r="J29" s="42">
        <f>SUM(J30:J37)</f>
        <v>65333452.079999998</v>
      </c>
      <c r="K29" s="42">
        <f>SUM(J29/I29*100)</f>
        <v>100</v>
      </c>
      <c r="L29" s="42">
        <f>SUM(L30:L39)</f>
        <v>165618640.19</v>
      </c>
      <c r="M29" s="42">
        <f>SUM(M30:M39)</f>
        <v>165574450.65000001</v>
      </c>
      <c r="N29" s="42">
        <f>SUM(M29/L29*100)</f>
        <v>99.973318498479827</v>
      </c>
      <c r="O29" s="42">
        <f>SUM(O30:O39)</f>
        <v>230952092.26999998</v>
      </c>
      <c r="P29" s="55"/>
      <c r="Q29" s="56"/>
      <c r="R29" s="57"/>
      <c r="S29" s="42">
        <f>SUM(S30:S39)</f>
        <v>230907902.72999999</v>
      </c>
      <c r="T29" s="46">
        <f>SUM(S29/O29*100)</f>
        <v>99.9808663608259</v>
      </c>
    </row>
    <row r="30" spans="1:20" ht="25.15" hidden="1" customHeight="1" x14ac:dyDescent="0.25">
      <c r="A30" s="3"/>
      <c r="B30" s="2"/>
      <c r="C30" s="5"/>
      <c r="D30" s="5"/>
      <c r="E30" s="2"/>
      <c r="F30" s="66" t="s">
        <v>52</v>
      </c>
      <c r="G30" s="48"/>
      <c r="H30" s="71" t="s">
        <v>106</v>
      </c>
      <c r="I30" s="42">
        <v>0</v>
      </c>
      <c r="J30" s="42">
        <v>0</v>
      </c>
      <c r="K30" s="42" t="e">
        <f>SUM(J30/I30*100)</f>
        <v>#DIV/0!</v>
      </c>
      <c r="L30" s="42">
        <v>0</v>
      </c>
      <c r="M30" s="42">
        <v>0</v>
      </c>
      <c r="N30" s="42">
        <v>0</v>
      </c>
      <c r="O30" s="42">
        <f t="shared" ref="O30:O31" si="8">SUM(I30,L30)</f>
        <v>0</v>
      </c>
      <c r="P30" s="55"/>
      <c r="Q30" s="56"/>
      <c r="R30" s="57"/>
      <c r="S30" s="65">
        <f t="shared" ref="S30:S31" si="9">SUM(J30,M30)</f>
        <v>0</v>
      </c>
      <c r="T30" s="46" t="e">
        <f t="shared" ref="T30:T31" si="10">SUM(S30/O30*100)</f>
        <v>#DIV/0!</v>
      </c>
    </row>
    <row r="31" spans="1:20" ht="35.450000000000003" hidden="1" customHeight="1" x14ac:dyDescent="0.25">
      <c r="A31" s="3"/>
      <c r="B31" s="2"/>
      <c r="C31" s="5"/>
      <c r="D31" s="5"/>
      <c r="E31" s="2"/>
      <c r="F31" s="66" t="s">
        <v>300</v>
      </c>
      <c r="G31" s="48"/>
      <c r="H31" s="71" t="s">
        <v>301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f t="shared" si="8"/>
        <v>0</v>
      </c>
      <c r="P31" s="55"/>
      <c r="Q31" s="56"/>
      <c r="R31" s="57"/>
      <c r="S31" s="65">
        <f t="shared" si="9"/>
        <v>0</v>
      </c>
      <c r="T31" s="46" t="e">
        <f t="shared" si="10"/>
        <v>#DIV/0!</v>
      </c>
    </row>
    <row r="32" spans="1:20" ht="55.5" customHeight="1" x14ac:dyDescent="0.25">
      <c r="A32" s="3"/>
      <c r="B32" s="2"/>
      <c r="C32" s="5"/>
      <c r="D32" s="5"/>
      <c r="E32" s="2"/>
      <c r="F32" s="66" t="s">
        <v>667</v>
      </c>
      <c r="G32" s="48"/>
      <c r="H32" s="71" t="s">
        <v>668</v>
      </c>
      <c r="I32" s="42">
        <v>87040</v>
      </c>
      <c r="J32" s="42">
        <v>87040</v>
      </c>
      <c r="K32" s="42">
        <f>SUM(J32/I32*100)</f>
        <v>100</v>
      </c>
      <c r="L32" s="42"/>
      <c r="M32" s="42"/>
      <c r="N32" s="42"/>
      <c r="O32" s="42">
        <f>SUM(I32)</f>
        <v>87040</v>
      </c>
      <c r="P32" s="55"/>
      <c r="Q32" s="56"/>
      <c r="R32" s="57"/>
      <c r="S32" s="65">
        <f>SUM(J32)</f>
        <v>87040</v>
      </c>
      <c r="T32" s="46">
        <f>SUM(S32/O32*100)</f>
        <v>100</v>
      </c>
    </row>
    <row r="33" spans="1:20" ht="29.25" customHeight="1" x14ac:dyDescent="0.25">
      <c r="A33" s="3"/>
      <c r="B33" s="2"/>
      <c r="C33" s="5"/>
      <c r="D33" s="5"/>
      <c r="E33" s="2"/>
      <c r="F33" s="53" t="s">
        <v>50</v>
      </c>
      <c r="G33" s="48" t="s">
        <v>28</v>
      </c>
      <c r="H33" s="48" t="s">
        <v>105</v>
      </c>
      <c r="I33" s="42">
        <v>65164204.75</v>
      </c>
      <c r="J33" s="42">
        <v>65164204.75</v>
      </c>
      <c r="K33" s="42">
        <f>SUM(J33/I33*100)</f>
        <v>100</v>
      </c>
      <c r="L33" s="42">
        <v>0</v>
      </c>
      <c r="M33" s="42">
        <v>0</v>
      </c>
      <c r="N33" s="43">
        <v>0</v>
      </c>
      <c r="O33" s="42">
        <f>SUM(I33,L33)</f>
        <v>65164204.75</v>
      </c>
      <c r="P33" s="55"/>
      <c r="Q33" s="56"/>
      <c r="R33" s="57"/>
      <c r="S33" s="65">
        <f>SUM(J33,M33)</f>
        <v>65164204.75</v>
      </c>
      <c r="T33" s="46">
        <f>SUM(S33/O33*100)</f>
        <v>100</v>
      </c>
    </row>
    <row r="34" spans="1:20" ht="44.25" customHeight="1" x14ac:dyDescent="0.25">
      <c r="A34" s="3"/>
      <c r="B34" s="2"/>
      <c r="C34" s="5"/>
      <c r="D34" s="5"/>
      <c r="E34" s="2"/>
      <c r="F34" s="66" t="s">
        <v>77</v>
      </c>
      <c r="G34" s="48" t="s">
        <v>28</v>
      </c>
      <c r="H34" s="48" t="s">
        <v>271</v>
      </c>
      <c r="I34" s="42">
        <v>0</v>
      </c>
      <c r="J34" s="42">
        <v>0</v>
      </c>
      <c r="K34" s="42">
        <v>0</v>
      </c>
      <c r="L34" s="42">
        <v>8138525.2999999998</v>
      </c>
      <c r="M34" s="42">
        <v>8138525.2999999998</v>
      </c>
      <c r="N34" s="42">
        <f t="shared" ref="N34:N40" si="11">SUM(M34/L34*100)</f>
        <v>100</v>
      </c>
      <c r="O34" s="42">
        <f>SUM(I34,L34)</f>
        <v>8138525.2999999998</v>
      </c>
      <c r="P34" s="55"/>
      <c r="Q34" s="56"/>
      <c r="R34" s="57"/>
      <c r="S34" s="65">
        <f>SUM(J34,M34)</f>
        <v>8138525.2999999998</v>
      </c>
      <c r="T34" s="73">
        <f>SUM(S34/O34*100)</f>
        <v>100</v>
      </c>
    </row>
    <row r="35" spans="1:20" ht="28.9" customHeight="1" x14ac:dyDescent="0.25">
      <c r="A35" s="3"/>
      <c r="B35" s="2"/>
      <c r="C35" s="5"/>
      <c r="D35" s="5"/>
      <c r="E35" s="2"/>
      <c r="F35" s="66" t="s">
        <v>391</v>
      </c>
      <c r="G35" s="48" t="s">
        <v>28</v>
      </c>
      <c r="H35" s="48" t="s">
        <v>392</v>
      </c>
      <c r="I35" s="42">
        <v>82207.33</v>
      </c>
      <c r="J35" s="42">
        <v>82207.33</v>
      </c>
      <c r="K35" s="42">
        <f>SUM(J35/I35*100)</f>
        <v>100</v>
      </c>
      <c r="L35" s="42">
        <v>0</v>
      </c>
      <c r="M35" s="42">
        <v>0</v>
      </c>
      <c r="N35" s="42">
        <v>0</v>
      </c>
      <c r="O35" s="42">
        <f t="shared" ref="O35:O60" si="12">SUM(I35,L35)</f>
        <v>82207.33</v>
      </c>
      <c r="P35" s="55"/>
      <c r="Q35" s="56"/>
      <c r="R35" s="57"/>
      <c r="S35" s="65">
        <f t="shared" ref="S35:S63" si="13">SUM(J35,M35)</f>
        <v>82207.33</v>
      </c>
      <c r="T35" s="46">
        <f t="shared" ref="T35:T63" si="14">SUM(S35/O35*100)</f>
        <v>100</v>
      </c>
    </row>
    <row r="36" spans="1:20" ht="39" customHeight="1" x14ac:dyDescent="0.25">
      <c r="A36" s="3"/>
      <c r="B36" s="2"/>
      <c r="C36" s="5"/>
      <c r="D36" s="5"/>
      <c r="E36" s="2"/>
      <c r="F36" s="66" t="s">
        <v>54</v>
      </c>
      <c r="G36" s="48" t="s">
        <v>28</v>
      </c>
      <c r="H36" s="48" t="s">
        <v>107</v>
      </c>
      <c r="I36" s="42">
        <v>0</v>
      </c>
      <c r="J36" s="42">
        <v>0</v>
      </c>
      <c r="K36" s="42">
        <v>0</v>
      </c>
      <c r="L36" s="42">
        <v>130700750</v>
      </c>
      <c r="M36" s="42">
        <v>130700750</v>
      </c>
      <c r="N36" s="42">
        <f t="shared" si="11"/>
        <v>100</v>
      </c>
      <c r="O36" s="42">
        <f t="shared" si="12"/>
        <v>130700750</v>
      </c>
      <c r="P36" s="55"/>
      <c r="Q36" s="56"/>
      <c r="R36" s="57"/>
      <c r="S36" s="65">
        <f t="shared" si="13"/>
        <v>130700750</v>
      </c>
      <c r="T36" s="46">
        <f t="shared" si="14"/>
        <v>100</v>
      </c>
    </row>
    <row r="37" spans="1:20" ht="54.75" customHeight="1" x14ac:dyDescent="0.25">
      <c r="A37" s="3"/>
      <c r="B37" s="2"/>
      <c r="C37" s="5"/>
      <c r="D37" s="5"/>
      <c r="E37" s="2"/>
      <c r="F37" s="66" t="s">
        <v>669</v>
      </c>
      <c r="G37" s="48"/>
      <c r="H37" s="48" t="s">
        <v>273</v>
      </c>
      <c r="I37" s="42">
        <v>0</v>
      </c>
      <c r="J37" s="42">
        <v>0</v>
      </c>
      <c r="K37" s="42">
        <v>0</v>
      </c>
      <c r="L37" s="42">
        <v>5470000</v>
      </c>
      <c r="M37" s="42">
        <v>5470000</v>
      </c>
      <c r="N37" s="42">
        <f t="shared" si="11"/>
        <v>100</v>
      </c>
      <c r="O37" s="42">
        <f t="shared" si="12"/>
        <v>5470000</v>
      </c>
      <c r="P37" s="55"/>
      <c r="Q37" s="56"/>
      <c r="R37" s="57"/>
      <c r="S37" s="65">
        <f t="shared" si="13"/>
        <v>5470000</v>
      </c>
      <c r="T37" s="46">
        <f t="shared" si="14"/>
        <v>100</v>
      </c>
    </row>
    <row r="38" spans="1:20" ht="45.75" customHeight="1" x14ac:dyDescent="0.25">
      <c r="A38" s="3"/>
      <c r="B38" s="2"/>
      <c r="C38" s="5"/>
      <c r="D38" s="5"/>
      <c r="E38" s="2"/>
      <c r="F38" s="66" t="s">
        <v>487</v>
      </c>
      <c r="G38" s="48"/>
      <c r="H38" s="48" t="s">
        <v>549</v>
      </c>
      <c r="I38" s="42">
        <v>0</v>
      </c>
      <c r="J38" s="42">
        <v>0</v>
      </c>
      <c r="K38" s="42">
        <v>0</v>
      </c>
      <c r="L38" s="42">
        <v>9777278</v>
      </c>
      <c r="M38" s="42">
        <v>9777278</v>
      </c>
      <c r="N38" s="42">
        <f t="shared" si="11"/>
        <v>100</v>
      </c>
      <c r="O38" s="42">
        <f t="shared" si="12"/>
        <v>9777278</v>
      </c>
      <c r="P38" s="55"/>
      <c r="Q38" s="56"/>
      <c r="R38" s="57"/>
      <c r="S38" s="65">
        <f t="shared" si="13"/>
        <v>9777278</v>
      </c>
      <c r="T38" s="46">
        <f t="shared" si="14"/>
        <v>100</v>
      </c>
    </row>
    <row r="39" spans="1:20" ht="34.5" customHeight="1" x14ac:dyDescent="0.25">
      <c r="A39" s="3"/>
      <c r="B39" s="2"/>
      <c r="C39" s="5"/>
      <c r="D39" s="5"/>
      <c r="E39" s="2"/>
      <c r="F39" s="66" t="s">
        <v>488</v>
      </c>
      <c r="G39" s="48"/>
      <c r="H39" s="48" t="s">
        <v>489</v>
      </c>
      <c r="I39" s="42">
        <v>0</v>
      </c>
      <c r="J39" s="42">
        <v>0</v>
      </c>
      <c r="K39" s="42">
        <v>0</v>
      </c>
      <c r="L39" s="42">
        <v>11532086.890000001</v>
      </c>
      <c r="M39" s="42">
        <v>11487897.35</v>
      </c>
      <c r="N39" s="42">
        <f t="shared" si="11"/>
        <v>99.616812287129747</v>
      </c>
      <c r="O39" s="42">
        <f t="shared" si="12"/>
        <v>11532086.890000001</v>
      </c>
      <c r="P39" s="55"/>
      <c r="Q39" s="56"/>
      <c r="R39" s="57"/>
      <c r="S39" s="65">
        <f t="shared" si="13"/>
        <v>11487897.35</v>
      </c>
      <c r="T39" s="46">
        <f t="shared" si="14"/>
        <v>99.616812287129747</v>
      </c>
    </row>
    <row r="40" spans="1:20" s="16" customFormat="1" ht="42.6" customHeight="1" x14ac:dyDescent="0.25">
      <c r="A40" s="29"/>
      <c r="B40" s="26"/>
      <c r="C40" s="27"/>
      <c r="D40" s="27"/>
      <c r="E40" s="26"/>
      <c r="F40" s="74" t="s">
        <v>279</v>
      </c>
      <c r="G40" s="48" t="s">
        <v>28</v>
      </c>
      <c r="H40" s="40" t="s">
        <v>108</v>
      </c>
      <c r="I40" s="43">
        <f>SUM(I41,I44)</f>
        <v>21634644.780000001</v>
      </c>
      <c r="J40" s="43">
        <f>SUM(J41,J44)</f>
        <v>21634644.780000001</v>
      </c>
      <c r="K40" s="43">
        <f t="shared" ref="K40:K63" si="15">SUM(J40/I40*100)</f>
        <v>100</v>
      </c>
      <c r="L40" s="43">
        <f>SUM(L41,L44)</f>
        <v>1477840</v>
      </c>
      <c r="M40" s="43">
        <f>SUM(M41,M44)</f>
        <v>1477840</v>
      </c>
      <c r="N40" s="43">
        <f t="shared" si="11"/>
        <v>100</v>
      </c>
      <c r="O40" s="43">
        <f t="shared" si="12"/>
        <v>23112484.780000001</v>
      </c>
      <c r="P40" s="55"/>
      <c r="Q40" s="56"/>
      <c r="R40" s="57"/>
      <c r="S40" s="60">
        <f t="shared" si="13"/>
        <v>23112484.780000001</v>
      </c>
      <c r="T40" s="58">
        <f t="shared" si="14"/>
        <v>100</v>
      </c>
    </row>
    <row r="41" spans="1:20" ht="45" customHeight="1" x14ac:dyDescent="0.25">
      <c r="A41" s="3"/>
      <c r="B41" s="2"/>
      <c r="C41" s="5"/>
      <c r="D41" s="5"/>
      <c r="E41" s="2"/>
      <c r="F41" s="61" t="s">
        <v>158</v>
      </c>
      <c r="G41" s="48"/>
      <c r="H41" s="48" t="s">
        <v>109</v>
      </c>
      <c r="I41" s="42">
        <f>SUM(I42:I43)</f>
        <v>20344155.860000003</v>
      </c>
      <c r="J41" s="42">
        <f>SUM(J42:J43)</f>
        <v>20344155.860000003</v>
      </c>
      <c r="K41" s="42">
        <f t="shared" si="15"/>
        <v>100</v>
      </c>
      <c r="L41" s="42">
        <f>SUM(L43:L43)</f>
        <v>0</v>
      </c>
      <c r="M41" s="42">
        <v>0</v>
      </c>
      <c r="N41" s="43">
        <v>0</v>
      </c>
      <c r="O41" s="42">
        <f t="shared" si="12"/>
        <v>20344155.860000003</v>
      </c>
      <c r="P41" s="55"/>
      <c r="Q41" s="56"/>
      <c r="R41" s="57"/>
      <c r="S41" s="65">
        <f t="shared" si="13"/>
        <v>20344155.860000003</v>
      </c>
      <c r="T41" s="46">
        <f t="shared" si="14"/>
        <v>100</v>
      </c>
    </row>
    <row r="42" spans="1:20" ht="16.899999999999999" customHeight="1" x14ac:dyDescent="0.25">
      <c r="A42" s="3"/>
      <c r="B42" s="2"/>
      <c r="C42" s="5"/>
      <c r="D42" s="5"/>
      <c r="E42" s="2"/>
      <c r="F42" s="75" t="s">
        <v>550</v>
      </c>
      <c r="G42" s="48"/>
      <c r="H42" s="48" t="s">
        <v>551</v>
      </c>
      <c r="I42" s="42">
        <v>134911.01</v>
      </c>
      <c r="J42" s="42">
        <v>134911.01</v>
      </c>
      <c r="K42" s="42">
        <f t="shared" si="15"/>
        <v>100</v>
      </c>
      <c r="L42" s="42">
        <v>0</v>
      </c>
      <c r="M42" s="42">
        <v>0</v>
      </c>
      <c r="N42" s="43">
        <v>0</v>
      </c>
      <c r="O42" s="42">
        <f t="shared" si="12"/>
        <v>134911.01</v>
      </c>
      <c r="P42" s="55"/>
      <c r="Q42" s="56"/>
      <c r="R42" s="57"/>
      <c r="S42" s="65">
        <f>SUM(J42,M42)</f>
        <v>134911.01</v>
      </c>
      <c r="T42" s="46">
        <f t="shared" si="14"/>
        <v>100</v>
      </c>
    </row>
    <row r="43" spans="1:20" ht="25.15" customHeight="1" x14ac:dyDescent="0.25">
      <c r="A43" s="3"/>
      <c r="B43" s="2"/>
      <c r="C43" s="5"/>
      <c r="D43" s="5"/>
      <c r="E43" s="2"/>
      <c r="F43" s="53" t="s">
        <v>50</v>
      </c>
      <c r="G43" s="48" t="s">
        <v>28</v>
      </c>
      <c r="H43" s="48" t="s">
        <v>110</v>
      </c>
      <c r="I43" s="42">
        <v>20209244.850000001</v>
      </c>
      <c r="J43" s="42">
        <v>20209244.850000001</v>
      </c>
      <c r="K43" s="42">
        <f t="shared" si="15"/>
        <v>100</v>
      </c>
      <c r="L43" s="42">
        <v>0</v>
      </c>
      <c r="M43" s="42">
        <v>0</v>
      </c>
      <c r="N43" s="43">
        <v>0</v>
      </c>
      <c r="O43" s="42">
        <f t="shared" si="12"/>
        <v>20209244.850000001</v>
      </c>
      <c r="P43" s="55"/>
      <c r="Q43" s="56"/>
      <c r="R43" s="57"/>
      <c r="S43" s="65">
        <f>SUM(J43,M43)</f>
        <v>20209244.850000001</v>
      </c>
      <c r="T43" s="46">
        <f t="shared" si="14"/>
        <v>100</v>
      </c>
    </row>
    <row r="44" spans="1:20" s="19" customFormat="1" ht="25.9" customHeight="1" x14ac:dyDescent="0.25">
      <c r="A44" s="7"/>
      <c r="B44" s="18"/>
      <c r="C44" s="8"/>
      <c r="D44" s="8"/>
      <c r="E44" s="18"/>
      <c r="F44" s="76" t="s">
        <v>159</v>
      </c>
      <c r="G44" s="40" t="s">
        <v>28</v>
      </c>
      <c r="H44" s="40" t="s">
        <v>111</v>
      </c>
      <c r="I44" s="43">
        <f>SUM(I45:I46)</f>
        <v>1290488.92</v>
      </c>
      <c r="J44" s="43">
        <f>SUM(J45)</f>
        <v>1290488.92</v>
      </c>
      <c r="K44" s="43">
        <f t="shared" si="15"/>
        <v>100</v>
      </c>
      <c r="L44" s="43">
        <f>SUM(L45:L46)</f>
        <v>1477840</v>
      </c>
      <c r="M44" s="43">
        <f>SUM(M45:M46)</f>
        <v>1477840</v>
      </c>
      <c r="N44" s="43">
        <f>SUM(M44/L44*100)</f>
        <v>100</v>
      </c>
      <c r="O44" s="43">
        <f t="shared" si="12"/>
        <v>2768328.92</v>
      </c>
      <c r="P44" s="77"/>
      <c r="Q44" s="78"/>
      <c r="R44" s="79"/>
      <c r="S44" s="60">
        <f t="shared" si="13"/>
        <v>2768328.92</v>
      </c>
      <c r="T44" s="58">
        <f t="shared" si="14"/>
        <v>100</v>
      </c>
    </row>
    <row r="45" spans="1:20" ht="16.149999999999999" customHeight="1" x14ac:dyDescent="0.25">
      <c r="A45" s="3"/>
      <c r="B45" s="2"/>
      <c r="C45" s="5"/>
      <c r="D45" s="5"/>
      <c r="E45" s="2"/>
      <c r="F45" s="53" t="s">
        <v>55</v>
      </c>
      <c r="G45" s="48"/>
      <c r="H45" s="48" t="s">
        <v>113</v>
      </c>
      <c r="I45" s="42">
        <v>1290488.92</v>
      </c>
      <c r="J45" s="42">
        <v>1290488.92</v>
      </c>
      <c r="K45" s="42">
        <f t="shared" si="15"/>
        <v>100</v>
      </c>
      <c r="L45" s="42">
        <v>0</v>
      </c>
      <c r="M45" s="42">
        <v>0</v>
      </c>
      <c r="N45" s="42">
        <v>0</v>
      </c>
      <c r="O45" s="42">
        <f t="shared" si="12"/>
        <v>1290488.92</v>
      </c>
      <c r="P45" s="55"/>
      <c r="Q45" s="56"/>
      <c r="R45" s="57"/>
      <c r="S45" s="65">
        <f t="shared" si="13"/>
        <v>1290488.92</v>
      </c>
      <c r="T45" s="46">
        <f t="shared" si="14"/>
        <v>100</v>
      </c>
    </row>
    <row r="46" spans="1:20" ht="28.5" customHeight="1" x14ac:dyDescent="0.25">
      <c r="A46" s="3"/>
      <c r="B46" s="2"/>
      <c r="C46" s="5"/>
      <c r="D46" s="5"/>
      <c r="E46" s="2"/>
      <c r="F46" s="53" t="s">
        <v>221</v>
      </c>
      <c r="G46" s="48" t="s">
        <v>28</v>
      </c>
      <c r="H46" s="48" t="s">
        <v>112</v>
      </c>
      <c r="I46" s="42">
        <v>0</v>
      </c>
      <c r="J46" s="42">
        <v>0</v>
      </c>
      <c r="K46" s="42">
        <v>0</v>
      </c>
      <c r="L46" s="42">
        <v>1477840</v>
      </c>
      <c r="M46" s="42">
        <v>1477840</v>
      </c>
      <c r="N46" s="42">
        <f t="shared" ref="N46:N52" si="16">SUM(M46/L46*100)</f>
        <v>100</v>
      </c>
      <c r="O46" s="42">
        <f t="shared" si="12"/>
        <v>1477840</v>
      </c>
      <c r="P46" s="55"/>
      <c r="Q46" s="56"/>
      <c r="R46" s="57"/>
      <c r="S46" s="65">
        <f t="shared" si="13"/>
        <v>1477840</v>
      </c>
      <c r="T46" s="46">
        <f t="shared" si="14"/>
        <v>100</v>
      </c>
    </row>
    <row r="47" spans="1:20" ht="37.15" hidden="1" customHeight="1" x14ac:dyDescent="0.25">
      <c r="A47" s="3"/>
      <c r="B47" s="2"/>
      <c r="C47" s="5"/>
      <c r="D47" s="5"/>
      <c r="E47" s="2"/>
      <c r="F47" s="80" t="s">
        <v>405</v>
      </c>
      <c r="G47" s="40"/>
      <c r="H47" s="40" t="s">
        <v>466</v>
      </c>
      <c r="I47" s="43">
        <v>0</v>
      </c>
      <c r="J47" s="43">
        <v>0</v>
      </c>
      <c r="K47" s="43" t="e">
        <f>SUM(J47/I47*100)</f>
        <v>#DIV/0!</v>
      </c>
      <c r="L47" s="43">
        <v>0</v>
      </c>
      <c r="M47" s="43">
        <v>0</v>
      </c>
      <c r="N47" s="43" t="e">
        <f t="shared" si="16"/>
        <v>#DIV/0!</v>
      </c>
      <c r="O47" s="43">
        <f t="shared" ref="O47" si="17">SUM(I47,L47)</f>
        <v>0</v>
      </c>
      <c r="P47" s="77"/>
      <c r="Q47" s="78"/>
      <c r="R47" s="79"/>
      <c r="S47" s="60">
        <f t="shared" ref="S47" si="18">SUM(J47,M47)</f>
        <v>0</v>
      </c>
      <c r="T47" s="58" t="e">
        <f t="shared" ref="T47" si="19">SUM(S47/O47*100)</f>
        <v>#DIV/0!</v>
      </c>
    </row>
    <row r="48" spans="1:20" ht="49.9" customHeight="1" x14ac:dyDescent="0.25">
      <c r="A48" s="3"/>
      <c r="B48" s="2"/>
      <c r="C48" s="5"/>
      <c r="D48" s="5"/>
      <c r="E48" s="2"/>
      <c r="F48" s="81" t="s">
        <v>272</v>
      </c>
      <c r="G48" s="40"/>
      <c r="H48" s="40" t="s">
        <v>539</v>
      </c>
      <c r="I48" s="43">
        <v>0</v>
      </c>
      <c r="J48" s="43">
        <v>0</v>
      </c>
      <c r="K48" s="43">
        <v>0</v>
      </c>
      <c r="L48" s="43">
        <v>2430313</v>
      </c>
      <c r="M48" s="43">
        <v>1844757.11</v>
      </c>
      <c r="N48" s="43">
        <f t="shared" ref="N48" si="20">SUM(M48/L48*100)</f>
        <v>75.90615324034394</v>
      </c>
      <c r="O48" s="43">
        <f t="shared" ref="O48" si="21">SUM(I48,L48)</f>
        <v>2430313</v>
      </c>
      <c r="P48" s="77"/>
      <c r="Q48" s="78"/>
      <c r="R48" s="79"/>
      <c r="S48" s="60">
        <f>SUM(J48,M48)</f>
        <v>1844757.11</v>
      </c>
      <c r="T48" s="58">
        <f t="shared" ref="T48" si="22">SUM(S48/O48*100)</f>
        <v>75.90615324034394</v>
      </c>
    </row>
    <row r="49" spans="1:20" ht="46.5" customHeight="1" x14ac:dyDescent="0.25">
      <c r="A49" s="3"/>
      <c r="B49" s="2"/>
      <c r="C49" s="5"/>
      <c r="D49" s="5"/>
      <c r="E49" s="2"/>
      <c r="F49" s="82" t="s">
        <v>160</v>
      </c>
      <c r="G49" s="48" t="s">
        <v>28</v>
      </c>
      <c r="H49" s="83" t="s">
        <v>95</v>
      </c>
      <c r="I49" s="43">
        <f>SUM(I50)</f>
        <v>17980198.309999999</v>
      </c>
      <c r="J49" s="43">
        <f>SUM(J50)</f>
        <v>17980198.309999999</v>
      </c>
      <c r="K49" s="43">
        <f t="shared" si="15"/>
        <v>100</v>
      </c>
      <c r="L49" s="42">
        <f>SUM(L51)</f>
        <v>0</v>
      </c>
      <c r="M49" s="42">
        <f>SUM(M51)</f>
        <v>0</v>
      </c>
      <c r="N49" s="43">
        <v>0</v>
      </c>
      <c r="O49" s="43">
        <f>SUM(I49,L49)</f>
        <v>17980198.309999999</v>
      </c>
      <c r="P49" s="77"/>
      <c r="Q49" s="78"/>
      <c r="R49" s="79"/>
      <c r="S49" s="60">
        <f t="shared" si="13"/>
        <v>17980198.309999999</v>
      </c>
      <c r="T49" s="46">
        <f t="shared" si="14"/>
        <v>100</v>
      </c>
    </row>
    <row r="50" spans="1:20" ht="27" customHeight="1" x14ac:dyDescent="0.25">
      <c r="A50" s="3"/>
      <c r="B50" s="2">
        <v>980</v>
      </c>
      <c r="C50" s="5" t="s">
        <v>10</v>
      </c>
      <c r="D50" s="5"/>
      <c r="E50" s="2"/>
      <c r="F50" s="53" t="s">
        <v>50</v>
      </c>
      <c r="G50" s="48" t="s">
        <v>28</v>
      </c>
      <c r="H50" s="62" t="s">
        <v>302</v>
      </c>
      <c r="I50" s="42">
        <v>17980198.309999999</v>
      </c>
      <c r="J50" s="42">
        <v>17980198.309999999</v>
      </c>
      <c r="K50" s="42">
        <f t="shared" si="15"/>
        <v>100</v>
      </c>
      <c r="L50" s="42">
        <v>0</v>
      </c>
      <c r="M50" s="42">
        <v>0</v>
      </c>
      <c r="N50" s="43">
        <v>0</v>
      </c>
      <c r="O50" s="42">
        <f>SUM(I50,L50)</f>
        <v>17980198.309999999</v>
      </c>
      <c r="P50" s="55"/>
      <c r="Q50" s="56"/>
      <c r="R50" s="57"/>
      <c r="S50" s="65">
        <f t="shared" si="13"/>
        <v>17980198.309999999</v>
      </c>
      <c r="T50" s="46">
        <f t="shared" si="14"/>
        <v>100</v>
      </c>
    </row>
    <row r="51" spans="1:20" ht="27" hidden="1" customHeight="1" x14ac:dyDescent="0.25">
      <c r="A51" s="3"/>
      <c r="B51" s="2"/>
      <c r="C51" s="5"/>
      <c r="D51" s="5"/>
      <c r="E51" s="2"/>
      <c r="F51" s="66" t="s">
        <v>666</v>
      </c>
      <c r="G51" s="48"/>
      <c r="H51" s="62" t="s">
        <v>539</v>
      </c>
      <c r="I51" s="42" t="s">
        <v>665</v>
      </c>
      <c r="J51" s="42" t="s">
        <v>665</v>
      </c>
      <c r="K51" s="42" t="s">
        <v>665</v>
      </c>
      <c r="L51" s="42"/>
      <c r="M51" s="42"/>
      <c r="N51" s="43" t="e">
        <f>SUM(M51/L51*100)</f>
        <v>#DIV/0!</v>
      </c>
      <c r="O51" s="42">
        <f>SUM(L51)</f>
        <v>0</v>
      </c>
      <c r="P51" s="37"/>
      <c r="Q51" s="63"/>
      <c r="R51" s="64"/>
      <c r="S51" s="65">
        <f>SUM(M51)</f>
        <v>0</v>
      </c>
      <c r="T51" s="67" t="e">
        <f t="shared" ref="T51" si="23">SUM(S51/O51*100)</f>
        <v>#DIV/0!</v>
      </c>
    </row>
    <row r="52" spans="1:20" s="16" customFormat="1" ht="28.5" customHeight="1" x14ac:dyDescent="0.25">
      <c r="A52" s="25" t="s">
        <v>12</v>
      </c>
      <c r="B52" s="27"/>
      <c r="C52" s="27"/>
      <c r="D52" s="27"/>
      <c r="E52" s="27"/>
      <c r="F52" s="39" t="s">
        <v>280</v>
      </c>
      <c r="G52" s="83" t="s">
        <v>44</v>
      </c>
      <c r="H52" s="83" t="s">
        <v>114</v>
      </c>
      <c r="I52" s="43">
        <f>SUM(I53+I56+I61+I64+I67+I69)</f>
        <v>3268996.3499999996</v>
      </c>
      <c r="J52" s="43">
        <f>SUM(J53+J56+J61+J64+J67+J69)</f>
        <v>3268996.3499999996</v>
      </c>
      <c r="K52" s="43">
        <f t="shared" si="15"/>
        <v>100</v>
      </c>
      <c r="L52" s="43">
        <f>SUM(L53+L56+L61+L64+L67+L69+L73)</f>
        <v>54366091.230000004</v>
      </c>
      <c r="M52" s="43">
        <f>SUM(M53+M56+M61+M64+M67+M69+M73)</f>
        <v>53150371.75</v>
      </c>
      <c r="N52" s="43">
        <f t="shared" si="16"/>
        <v>97.763827686532025</v>
      </c>
      <c r="O52" s="43">
        <f t="shared" si="12"/>
        <v>57635087.580000006</v>
      </c>
      <c r="P52" s="77"/>
      <c r="Q52" s="78"/>
      <c r="R52" s="79"/>
      <c r="S52" s="43">
        <f>SUM(J52+M52)</f>
        <v>56419368.100000001</v>
      </c>
      <c r="T52" s="58">
        <f t="shared" si="14"/>
        <v>97.890660826510356</v>
      </c>
    </row>
    <row r="53" spans="1:20" ht="15" customHeight="1" x14ac:dyDescent="0.25">
      <c r="A53" s="7"/>
      <c r="B53" s="5"/>
      <c r="C53" s="5"/>
      <c r="D53" s="5"/>
      <c r="E53" s="5"/>
      <c r="F53" s="74" t="s">
        <v>303</v>
      </c>
      <c r="G53" s="83"/>
      <c r="H53" s="83" t="s">
        <v>115</v>
      </c>
      <c r="I53" s="43">
        <f>SUM(I54)</f>
        <v>420000</v>
      </c>
      <c r="J53" s="43">
        <f>SUM(J54)</f>
        <v>420000</v>
      </c>
      <c r="K53" s="43">
        <f t="shared" si="15"/>
        <v>100</v>
      </c>
      <c r="L53" s="43">
        <v>0</v>
      </c>
      <c r="M53" s="43">
        <v>0</v>
      </c>
      <c r="N53" s="43">
        <v>0</v>
      </c>
      <c r="O53" s="43">
        <f t="shared" si="12"/>
        <v>420000</v>
      </c>
      <c r="P53" s="55"/>
      <c r="Q53" s="56"/>
      <c r="R53" s="57"/>
      <c r="S53" s="60">
        <f t="shared" si="13"/>
        <v>420000</v>
      </c>
      <c r="T53" s="58">
        <f t="shared" si="14"/>
        <v>100</v>
      </c>
    </row>
    <row r="54" spans="1:20" ht="40.9" customHeight="1" x14ac:dyDescent="0.25">
      <c r="A54" s="7"/>
      <c r="B54" s="5"/>
      <c r="C54" s="5"/>
      <c r="D54" s="5"/>
      <c r="E54" s="5"/>
      <c r="F54" s="61" t="s">
        <v>161</v>
      </c>
      <c r="G54" s="83"/>
      <c r="H54" s="83" t="s">
        <v>116</v>
      </c>
      <c r="I54" s="42">
        <f>SUM(I55)</f>
        <v>420000</v>
      </c>
      <c r="J54" s="42">
        <f>SUM(J55)</f>
        <v>420000</v>
      </c>
      <c r="K54" s="42">
        <f t="shared" si="15"/>
        <v>100</v>
      </c>
      <c r="L54" s="43">
        <v>0</v>
      </c>
      <c r="M54" s="43">
        <v>0</v>
      </c>
      <c r="N54" s="43">
        <v>0</v>
      </c>
      <c r="O54" s="42">
        <f t="shared" si="12"/>
        <v>420000</v>
      </c>
      <c r="P54" s="55"/>
      <c r="Q54" s="56"/>
      <c r="R54" s="57"/>
      <c r="S54" s="65">
        <f t="shared" si="13"/>
        <v>420000</v>
      </c>
      <c r="T54" s="46">
        <f t="shared" si="14"/>
        <v>100</v>
      </c>
    </row>
    <row r="55" spans="1:20" ht="27" customHeight="1" x14ac:dyDescent="0.25">
      <c r="A55" s="7"/>
      <c r="B55" s="5"/>
      <c r="C55" s="5"/>
      <c r="D55" s="5"/>
      <c r="E55" s="5"/>
      <c r="F55" s="66" t="s">
        <v>58</v>
      </c>
      <c r="G55" s="83"/>
      <c r="H55" s="62" t="s">
        <v>162</v>
      </c>
      <c r="I55" s="42">
        <v>420000</v>
      </c>
      <c r="J55" s="42">
        <v>420000</v>
      </c>
      <c r="K55" s="42">
        <f t="shared" si="15"/>
        <v>100</v>
      </c>
      <c r="L55" s="43">
        <v>0</v>
      </c>
      <c r="M55" s="43">
        <v>0</v>
      </c>
      <c r="N55" s="43">
        <v>0</v>
      </c>
      <c r="O55" s="42">
        <f t="shared" si="12"/>
        <v>420000</v>
      </c>
      <c r="P55" s="55"/>
      <c r="Q55" s="56"/>
      <c r="R55" s="57"/>
      <c r="S55" s="65">
        <f t="shared" si="13"/>
        <v>420000</v>
      </c>
      <c r="T55" s="46">
        <f t="shared" si="14"/>
        <v>100</v>
      </c>
    </row>
    <row r="56" spans="1:20" ht="28.9" customHeight="1" x14ac:dyDescent="0.25">
      <c r="A56" s="7"/>
      <c r="B56" s="5"/>
      <c r="C56" s="5"/>
      <c r="D56" s="5"/>
      <c r="E56" s="5"/>
      <c r="F56" s="84" t="s">
        <v>281</v>
      </c>
      <c r="G56" s="83"/>
      <c r="H56" s="83" t="s">
        <v>117</v>
      </c>
      <c r="I56" s="43">
        <f>SUM(I57,I59)</f>
        <v>2823248.55</v>
      </c>
      <c r="J56" s="43">
        <f>SUM(J57,J59)</f>
        <v>2823248.55</v>
      </c>
      <c r="K56" s="43">
        <f t="shared" si="15"/>
        <v>100</v>
      </c>
      <c r="L56" s="43">
        <v>0</v>
      </c>
      <c r="M56" s="43">
        <v>0</v>
      </c>
      <c r="N56" s="42">
        <v>0</v>
      </c>
      <c r="O56" s="43">
        <f t="shared" si="12"/>
        <v>2823248.55</v>
      </c>
      <c r="P56" s="55"/>
      <c r="Q56" s="56"/>
      <c r="R56" s="57"/>
      <c r="S56" s="60">
        <f t="shared" si="13"/>
        <v>2823248.55</v>
      </c>
      <c r="T56" s="58">
        <f t="shared" si="14"/>
        <v>100</v>
      </c>
    </row>
    <row r="57" spans="1:20" ht="15.6" customHeight="1" x14ac:dyDescent="0.25">
      <c r="A57" s="7"/>
      <c r="B57" s="5"/>
      <c r="C57" s="5"/>
      <c r="D57" s="5"/>
      <c r="E57" s="5"/>
      <c r="F57" s="61" t="s">
        <v>167</v>
      </c>
      <c r="G57" s="83"/>
      <c r="H57" s="83" t="s">
        <v>163</v>
      </c>
      <c r="I57" s="42">
        <f>SUM(I58)</f>
        <v>2703248.55</v>
      </c>
      <c r="J57" s="42">
        <f>SUM(J58)</f>
        <v>2703248.55</v>
      </c>
      <c r="K57" s="42">
        <f t="shared" si="15"/>
        <v>100</v>
      </c>
      <c r="L57" s="42">
        <v>0</v>
      </c>
      <c r="M57" s="42">
        <v>0</v>
      </c>
      <c r="N57" s="43">
        <v>0</v>
      </c>
      <c r="O57" s="42">
        <f t="shared" si="12"/>
        <v>2703248.55</v>
      </c>
      <c r="P57" s="55"/>
      <c r="Q57" s="56"/>
      <c r="R57" s="57"/>
      <c r="S57" s="65">
        <f t="shared" si="13"/>
        <v>2703248.55</v>
      </c>
      <c r="T57" s="46">
        <f t="shared" si="14"/>
        <v>100</v>
      </c>
    </row>
    <row r="58" spans="1:20" ht="15" customHeight="1" x14ac:dyDescent="0.25">
      <c r="A58" s="7"/>
      <c r="B58" s="5"/>
      <c r="C58" s="5"/>
      <c r="D58" s="5"/>
      <c r="E58" s="5"/>
      <c r="F58" s="85" t="s">
        <v>56</v>
      </c>
      <c r="G58" s="83"/>
      <c r="H58" s="62" t="s">
        <v>164</v>
      </c>
      <c r="I58" s="42">
        <v>2703248.55</v>
      </c>
      <c r="J58" s="42">
        <v>2703248.55</v>
      </c>
      <c r="K58" s="42">
        <f t="shared" si="15"/>
        <v>100</v>
      </c>
      <c r="L58" s="42">
        <v>0</v>
      </c>
      <c r="M58" s="42">
        <v>0</v>
      </c>
      <c r="N58" s="43">
        <v>0</v>
      </c>
      <c r="O58" s="42">
        <f t="shared" si="12"/>
        <v>2703248.55</v>
      </c>
      <c r="P58" s="55"/>
      <c r="Q58" s="56"/>
      <c r="R58" s="57"/>
      <c r="S58" s="65">
        <f t="shared" si="13"/>
        <v>2703248.55</v>
      </c>
      <c r="T58" s="46">
        <f t="shared" si="14"/>
        <v>100</v>
      </c>
    </row>
    <row r="59" spans="1:20" ht="24.6" customHeight="1" x14ac:dyDescent="0.25">
      <c r="A59" s="7"/>
      <c r="B59" s="5"/>
      <c r="C59" s="5"/>
      <c r="D59" s="5"/>
      <c r="E59" s="5"/>
      <c r="F59" s="86" t="s">
        <v>168</v>
      </c>
      <c r="G59" s="83"/>
      <c r="H59" s="83" t="s">
        <v>165</v>
      </c>
      <c r="I59" s="43">
        <f>SUM(I60)</f>
        <v>120000</v>
      </c>
      <c r="J59" s="43">
        <f>SUM(J60)</f>
        <v>120000</v>
      </c>
      <c r="K59" s="43">
        <f t="shared" si="15"/>
        <v>100</v>
      </c>
      <c r="L59" s="42">
        <v>0</v>
      </c>
      <c r="M59" s="42">
        <v>0</v>
      </c>
      <c r="N59" s="43">
        <v>0</v>
      </c>
      <c r="O59" s="43">
        <f t="shared" si="12"/>
        <v>120000</v>
      </c>
      <c r="P59" s="55"/>
      <c r="Q59" s="56"/>
      <c r="R59" s="57"/>
      <c r="S59" s="60">
        <f t="shared" si="13"/>
        <v>120000</v>
      </c>
      <c r="T59" s="46">
        <f t="shared" si="14"/>
        <v>100</v>
      </c>
    </row>
    <row r="60" spans="1:20" ht="14.45" customHeight="1" x14ac:dyDescent="0.25">
      <c r="A60" s="7"/>
      <c r="B60" s="5"/>
      <c r="C60" s="5"/>
      <c r="D60" s="5"/>
      <c r="E60" s="5"/>
      <c r="F60" s="66" t="s">
        <v>76</v>
      </c>
      <c r="G60" s="83"/>
      <c r="H60" s="62" t="s">
        <v>166</v>
      </c>
      <c r="I60" s="42">
        <v>120000</v>
      </c>
      <c r="J60" s="42">
        <v>120000</v>
      </c>
      <c r="K60" s="42">
        <f t="shared" si="15"/>
        <v>100</v>
      </c>
      <c r="L60" s="42">
        <v>0</v>
      </c>
      <c r="M60" s="42">
        <v>0</v>
      </c>
      <c r="N60" s="43">
        <v>0</v>
      </c>
      <c r="O60" s="42">
        <f t="shared" si="12"/>
        <v>120000</v>
      </c>
      <c r="P60" s="55"/>
      <c r="Q60" s="56"/>
      <c r="R60" s="57"/>
      <c r="S60" s="65">
        <f t="shared" si="13"/>
        <v>120000</v>
      </c>
      <c r="T60" s="46">
        <f t="shared" si="14"/>
        <v>100</v>
      </c>
    </row>
    <row r="61" spans="1:20" ht="43.9" hidden="1" customHeight="1" x14ac:dyDescent="0.25">
      <c r="A61" s="7"/>
      <c r="B61" s="5"/>
      <c r="C61" s="5"/>
      <c r="D61" s="5"/>
      <c r="E61" s="5"/>
      <c r="F61" s="39" t="s">
        <v>406</v>
      </c>
      <c r="G61" s="62" t="s">
        <v>29</v>
      </c>
      <c r="H61" s="83" t="s">
        <v>118</v>
      </c>
      <c r="I61" s="43">
        <f>SUM(I62)</f>
        <v>0</v>
      </c>
      <c r="J61" s="42">
        <f>SUM(J62)</f>
        <v>0</v>
      </c>
      <c r="K61" s="42" t="e">
        <f t="shared" si="15"/>
        <v>#DIV/0!</v>
      </c>
      <c r="L61" s="43">
        <v>0</v>
      </c>
      <c r="M61" s="43">
        <v>0</v>
      </c>
      <c r="N61" s="43">
        <v>0</v>
      </c>
      <c r="O61" s="42" t="e">
        <f t="shared" ref="O61:O63" si="24">SUM(I61:L61)</f>
        <v>#DIV/0!</v>
      </c>
      <c r="P61" s="55"/>
      <c r="Q61" s="56"/>
      <c r="R61" s="57"/>
      <c r="S61" s="65">
        <f t="shared" si="13"/>
        <v>0</v>
      </c>
      <c r="T61" s="46" t="e">
        <f t="shared" si="14"/>
        <v>#DIV/0!</v>
      </c>
    </row>
    <row r="62" spans="1:20" ht="27" hidden="1" customHeight="1" x14ac:dyDescent="0.25">
      <c r="A62" s="7"/>
      <c r="B62" s="5"/>
      <c r="C62" s="5"/>
      <c r="D62" s="5"/>
      <c r="E62" s="5"/>
      <c r="F62" s="61" t="s">
        <v>304</v>
      </c>
      <c r="G62" s="62"/>
      <c r="H62" s="83" t="s">
        <v>407</v>
      </c>
      <c r="I62" s="42">
        <f>SUM(I63)</f>
        <v>0</v>
      </c>
      <c r="J62" s="42">
        <f>SUM(J63)</f>
        <v>0</v>
      </c>
      <c r="K62" s="42" t="e">
        <f t="shared" si="15"/>
        <v>#DIV/0!</v>
      </c>
      <c r="L62" s="43">
        <v>0</v>
      </c>
      <c r="M62" s="43">
        <v>0</v>
      </c>
      <c r="N62" s="43">
        <v>0</v>
      </c>
      <c r="O62" s="42" t="e">
        <f t="shared" si="24"/>
        <v>#DIV/0!</v>
      </c>
      <c r="P62" s="55"/>
      <c r="Q62" s="56"/>
      <c r="R62" s="57"/>
      <c r="S62" s="65">
        <f t="shared" si="13"/>
        <v>0</v>
      </c>
      <c r="T62" s="46" t="e">
        <f t="shared" si="14"/>
        <v>#DIV/0!</v>
      </c>
    </row>
    <row r="63" spans="1:20" ht="20.45" hidden="1" customHeight="1" x14ac:dyDescent="0.25">
      <c r="A63" s="7"/>
      <c r="B63" s="5"/>
      <c r="C63" s="5"/>
      <c r="D63" s="5"/>
      <c r="E63" s="5"/>
      <c r="F63" s="66" t="s">
        <v>306</v>
      </c>
      <c r="G63" s="62"/>
      <c r="H63" s="62" t="s">
        <v>408</v>
      </c>
      <c r="I63" s="42">
        <v>0</v>
      </c>
      <c r="J63" s="42">
        <v>0</v>
      </c>
      <c r="K63" s="42" t="e">
        <f t="shared" si="15"/>
        <v>#DIV/0!</v>
      </c>
      <c r="L63" s="43">
        <v>0</v>
      </c>
      <c r="M63" s="43">
        <v>0</v>
      </c>
      <c r="N63" s="43">
        <v>0</v>
      </c>
      <c r="O63" s="42" t="e">
        <f t="shared" si="24"/>
        <v>#DIV/0!</v>
      </c>
      <c r="P63" s="55"/>
      <c r="Q63" s="56"/>
      <c r="R63" s="57"/>
      <c r="S63" s="65">
        <f t="shared" si="13"/>
        <v>0</v>
      </c>
      <c r="T63" s="46" t="e">
        <f t="shared" si="14"/>
        <v>#DIV/0!</v>
      </c>
    </row>
    <row r="64" spans="1:20" ht="60" customHeight="1" x14ac:dyDescent="0.25">
      <c r="A64" s="7"/>
      <c r="B64" s="5"/>
      <c r="C64" s="5"/>
      <c r="D64" s="5"/>
      <c r="E64" s="5"/>
      <c r="F64" s="74" t="s">
        <v>409</v>
      </c>
      <c r="G64" s="62"/>
      <c r="H64" s="83" t="s">
        <v>305</v>
      </c>
      <c r="I64" s="42">
        <f>SUM(I65)</f>
        <v>0</v>
      </c>
      <c r="J64" s="42">
        <f>SUM(J65)</f>
        <v>0</v>
      </c>
      <c r="K64" s="42">
        <v>0</v>
      </c>
      <c r="L64" s="43">
        <f>SUM(L65:L66)</f>
        <v>14746611.02</v>
      </c>
      <c r="M64" s="43">
        <f>SUM(M65:M66)</f>
        <v>14487399.73</v>
      </c>
      <c r="N64" s="43">
        <f t="shared" ref="N64:N68" si="25">SUM(M64/L64*100)</f>
        <v>98.242231454749529</v>
      </c>
      <c r="O64" s="43">
        <f t="shared" ref="O64:O68" si="26">SUM(I64:L64)</f>
        <v>14746611.02</v>
      </c>
      <c r="P64" s="55"/>
      <c r="Q64" s="56"/>
      <c r="R64" s="57"/>
      <c r="S64" s="65">
        <f t="shared" ref="S64:S68" si="27">SUM(J64,M64)</f>
        <v>14487399.73</v>
      </c>
      <c r="T64" s="46">
        <f t="shared" ref="T64:T68" si="28">SUM(S64/O64*100)</f>
        <v>98.242231454749529</v>
      </c>
    </row>
    <row r="65" spans="1:20" ht="46.15" customHeight="1" x14ac:dyDescent="0.25">
      <c r="A65" s="7"/>
      <c r="B65" s="5"/>
      <c r="C65" s="5"/>
      <c r="D65" s="5"/>
      <c r="E65" s="5"/>
      <c r="F65" s="87" t="s">
        <v>495</v>
      </c>
      <c r="G65" s="62"/>
      <c r="H65" s="62" t="s">
        <v>496</v>
      </c>
      <c r="I65" s="42">
        <v>0</v>
      </c>
      <c r="J65" s="42">
        <v>0</v>
      </c>
      <c r="K65" s="42">
        <v>0</v>
      </c>
      <c r="L65" s="42">
        <v>10825443.439999999</v>
      </c>
      <c r="M65" s="42">
        <v>10766635.880000001</v>
      </c>
      <c r="N65" s="42">
        <f t="shared" si="25"/>
        <v>99.45676534798838</v>
      </c>
      <c r="O65" s="42">
        <f t="shared" si="26"/>
        <v>10825443.439999999</v>
      </c>
      <c r="P65" s="55"/>
      <c r="Q65" s="56"/>
      <c r="R65" s="57"/>
      <c r="S65" s="65">
        <f t="shared" si="27"/>
        <v>10766635.880000001</v>
      </c>
      <c r="T65" s="46">
        <f t="shared" si="28"/>
        <v>99.45676534798838</v>
      </c>
    </row>
    <row r="66" spans="1:20" ht="46.15" customHeight="1" x14ac:dyDescent="0.25">
      <c r="A66" s="7"/>
      <c r="B66" s="5"/>
      <c r="C66" s="5"/>
      <c r="D66" s="5"/>
      <c r="E66" s="5"/>
      <c r="F66" s="87" t="s">
        <v>495</v>
      </c>
      <c r="G66" s="62"/>
      <c r="H66" s="62" t="s">
        <v>490</v>
      </c>
      <c r="I66" s="42"/>
      <c r="J66" s="42"/>
      <c r="K66" s="42"/>
      <c r="L66" s="42">
        <v>3921167.58</v>
      </c>
      <c r="M66" s="42">
        <v>3720763.85</v>
      </c>
      <c r="N66" s="42">
        <f t="shared" ref="N66" si="29">SUM(M66/L66*100)</f>
        <v>94.88918221648666</v>
      </c>
      <c r="O66" s="42">
        <f t="shared" ref="O66" si="30">SUM(I66:L66)</f>
        <v>3921167.58</v>
      </c>
      <c r="P66" s="55"/>
      <c r="Q66" s="56"/>
      <c r="R66" s="57"/>
      <c r="S66" s="65">
        <f t="shared" ref="S66" si="31">SUM(J66,M66)</f>
        <v>3720763.85</v>
      </c>
      <c r="T66" s="46">
        <f t="shared" ref="T66" si="32">SUM(S66/O66*100)</f>
        <v>94.88918221648666</v>
      </c>
    </row>
    <row r="67" spans="1:20" ht="37.15" customHeight="1" x14ac:dyDescent="0.25">
      <c r="A67" s="7"/>
      <c r="B67" s="5"/>
      <c r="C67" s="5"/>
      <c r="D67" s="5"/>
      <c r="E67" s="5"/>
      <c r="F67" s="88" t="s">
        <v>410</v>
      </c>
      <c r="G67" s="62"/>
      <c r="H67" s="83" t="s">
        <v>412</v>
      </c>
      <c r="I67" s="42">
        <f>SUM(I68)</f>
        <v>0</v>
      </c>
      <c r="J67" s="42">
        <f>SUM(J68)</f>
        <v>0</v>
      </c>
      <c r="K67" s="42">
        <v>0</v>
      </c>
      <c r="L67" s="43">
        <f>SUM(L68)</f>
        <v>38679480.210000001</v>
      </c>
      <c r="M67" s="43">
        <f>SUM(M68)</f>
        <v>37722972.020000003</v>
      </c>
      <c r="N67" s="43">
        <f t="shared" si="25"/>
        <v>97.527091406588482</v>
      </c>
      <c r="O67" s="43">
        <f t="shared" si="26"/>
        <v>38679480.210000001</v>
      </c>
      <c r="P67" s="77"/>
      <c r="Q67" s="78"/>
      <c r="R67" s="79"/>
      <c r="S67" s="60">
        <f t="shared" si="27"/>
        <v>37722972.020000003</v>
      </c>
      <c r="T67" s="58">
        <f t="shared" si="28"/>
        <v>97.527091406588482</v>
      </c>
    </row>
    <row r="68" spans="1:20" ht="52.9" customHeight="1" x14ac:dyDescent="0.25">
      <c r="A68" s="7"/>
      <c r="B68" s="5"/>
      <c r="C68" s="5"/>
      <c r="D68" s="5"/>
      <c r="E68" s="5"/>
      <c r="F68" s="87" t="s">
        <v>411</v>
      </c>
      <c r="G68" s="62"/>
      <c r="H68" s="62" t="s">
        <v>413</v>
      </c>
      <c r="I68" s="42">
        <v>0</v>
      </c>
      <c r="J68" s="42">
        <v>0</v>
      </c>
      <c r="K68" s="42">
        <v>0</v>
      </c>
      <c r="L68" s="42">
        <v>38679480.210000001</v>
      </c>
      <c r="M68" s="42">
        <v>37722972.020000003</v>
      </c>
      <c r="N68" s="42">
        <f t="shared" si="25"/>
        <v>97.527091406588482</v>
      </c>
      <c r="O68" s="42">
        <f t="shared" si="26"/>
        <v>38679480.210000001</v>
      </c>
      <c r="P68" s="55"/>
      <c r="Q68" s="56"/>
      <c r="R68" s="57"/>
      <c r="S68" s="65">
        <f t="shared" si="27"/>
        <v>37722972.020000003</v>
      </c>
      <c r="T68" s="46">
        <f t="shared" si="28"/>
        <v>97.527091406588482</v>
      </c>
    </row>
    <row r="69" spans="1:20" ht="60.75" x14ac:dyDescent="0.25">
      <c r="A69" s="6"/>
      <c r="B69" s="5"/>
      <c r="C69" s="5"/>
      <c r="D69" s="5"/>
      <c r="E69" s="5"/>
      <c r="F69" s="80" t="s">
        <v>222</v>
      </c>
      <c r="G69" s="83" t="s">
        <v>44</v>
      </c>
      <c r="H69" s="83" t="s">
        <v>414</v>
      </c>
      <c r="I69" s="60">
        <f>SUM(I71)</f>
        <v>25747.8</v>
      </c>
      <c r="J69" s="60">
        <f>SUM(J71)</f>
        <v>25747.8</v>
      </c>
      <c r="K69" s="65">
        <f>SUM(J69/I69*100)</f>
        <v>100</v>
      </c>
      <c r="L69" s="60">
        <f>SUM(L72)</f>
        <v>940000</v>
      </c>
      <c r="M69" s="60">
        <f>SUM(M72)</f>
        <v>940000</v>
      </c>
      <c r="N69" s="43">
        <f>SUM(M69/L69*100)</f>
        <v>100</v>
      </c>
      <c r="O69" s="43">
        <f>SUM(I69,L69)</f>
        <v>965747.8</v>
      </c>
      <c r="P69" s="89"/>
      <c r="Q69" s="79"/>
      <c r="R69" s="79"/>
      <c r="S69" s="60">
        <f>SUM(S71+S72)</f>
        <v>965747.8</v>
      </c>
      <c r="T69" s="58">
        <f>SUM(S69/O69*100)</f>
        <v>100</v>
      </c>
    </row>
    <row r="70" spans="1:20" ht="30" hidden="1" x14ac:dyDescent="0.25">
      <c r="A70" s="6"/>
      <c r="B70" s="5"/>
      <c r="C70" s="5"/>
      <c r="D70" s="5"/>
      <c r="E70" s="5"/>
      <c r="F70" s="90" t="s">
        <v>86</v>
      </c>
      <c r="G70" s="62" t="s">
        <v>28</v>
      </c>
      <c r="H70" s="62" t="s">
        <v>57</v>
      </c>
      <c r="I70" s="65">
        <f>SUM(I72)</f>
        <v>0</v>
      </c>
      <c r="J70" s="65"/>
      <c r="K70" s="65"/>
      <c r="L70" s="65">
        <f>SUM(L72)</f>
        <v>940000</v>
      </c>
      <c r="M70" s="65"/>
      <c r="N70" s="65"/>
      <c r="O70" s="42">
        <f>SUM(I70:L70)</f>
        <v>940000</v>
      </c>
      <c r="P70" s="51"/>
      <c r="Q70" s="57"/>
      <c r="R70" s="57"/>
      <c r="S70" s="51"/>
      <c r="T70" s="31"/>
    </row>
    <row r="71" spans="1:20" ht="52.5" customHeight="1" x14ac:dyDescent="0.25">
      <c r="A71" s="6"/>
      <c r="B71" s="5"/>
      <c r="C71" s="5"/>
      <c r="D71" s="5"/>
      <c r="E71" s="5"/>
      <c r="F71" s="66" t="s">
        <v>679</v>
      </c>
      <c r="G71" s="62"/>
      <c r="H71" s="62" t="s">
        <v>680</v>
      </c>
      <c r="I71" s="65">
        <v>25747.8</v>
      </c>
      <c r="J71" s="65">
        <v>25747.8</v>
      </c>
      <c r="K71" s="65">
        <f>SUM(J71/I71*100)</f>
        <v>100</v>
      </c>
      <c r="L71" s="65"/>
      <c r="M71" s="65"/>
      <c r="N71" s="65"/>
      <c r="O71" s="42">
        <f>SUM(I71)</f>
        <v>25747.8</v>
      </c>
      <c r="P71" s="51"/>
      <c r="Q71" s="57"/>
      <c r="R71" s="57"/>
      <c r="S71" s="91">
        <f>SUM(J71)</f>
        <v>25747.8</v>
      </c>
      <c r="T71" s="92">
        <f>SUM(S71/O71*100)</f>
        <v>100</v>
      </c>
    </row>
    <row r="72" spans="1:20" ht="36" customHeight="1" x14ac:dyDescent="0.25">
      <c r="A72" s="6"/>
      <c r="B72" s="5"/>
      <c r="C72" s="5"/>
      <c r="D72" s="5"/>
      <c r="E72" s="5"/>
      <c r="F72" s="66" t="s">
        <v>59</v>
      </c>
      <c r="G72" s="62" t="s">
        <v>28</v>
      </c>
      <c r="H72" s="62" t="s">
        <v>415</v>
      </c>
      <c r="I72" s="65">
        <v>0</v>
      </c>
      <c r="J72" s="65">
        <v>0</v>
      </c>
      <c r="K72" s="42">
        <v>0</v>
      </c>
      <c r="L72" s="65">
        <v>940000</v>
      </c>
      <c r="M72" s="65">
        <v>940000</v>
      </c>
      <c r="N72" s="42">
        <f>SUM(M72/L72*100)</f>
        <v>100</v>
      </c>
      <c r="O72" s="42">
        <f>SUM(I72,L72)</f>
        <v>940000</v>
      </c>
      <c r="P72" s="51"/>
      <c r="Q72" s="57"/>
      <c r="R72" s="57"/>
      <c r="S72" s="65">
        <f>SUM(J72,M72)</f>
        <v>940000</v>
      </c>
      <c r="T72" s="46">
        <f>SUM(S72/O72*100)</f>
        <v>100</v>
      </c>
    </row>
    <row r="73" spans="1:20" ht="43.15" hidden="1" customHeight="1" x14ac:dyDescent="0.25">
      <c r="A73" s="6"/>
      <c r="B73" s="5"/>
      <c r="C73" s="5"/>
      <c r="D73" s="5"/>
      <c r="E73" s="5"/>
      <c r="F73" s="93" t="s">
        <v>416</v>
      </c>
      <c r="G73" s="62"/>
      <c r="H73" s="83" t="s">
        <v>417</v>
      </c>
      <c r="I73" s="60">
        <f>SUM(I74)</f>
        <v>0</v>
      </c>
      <c r="J73" s="65">
        <v>0</v>
      </c>
      <c r="K73" s="42">
        <v>0</v>
      </c>
      <c r="L73" s="60">
        <f>SUM(L74)</f>
        <v>0</v>
      </c>
      <c r="M73" s="60">
        <f>SUM(M74)</f>
        <v>0</v>
      </c>
      <c r="N73" s="43" t="e">
        <f t="shared" ref="N73:N74" si="33">SUM(M73/L73*100)</f>
        <v>#DIV/0!</v>
      </c>
      <c r="O73" s="43">
        <f>SUM(I73,L73)</f>
        <v>0</v>
      </c>
      <c r="P73" s="89"/>
      <c r="Q73" s="79"/>
      <c r="R73" s="79"/>
      <c r="S73" s="60">
        <f>SUM(J73,M73)</f>
        <v>0</v>
      </c>
      <c r="T73" s="58" t="e">
        <f t="shared" ref="T73:T74" si="34">SUM(S73/O73*100)</f>
        <v>#DIV/0!</v>
      </c>
    </row>
    <row r="74" spans="1:20" ht="37.15" hidden="1" customHeight="1" x14ac:dyDescent="0.25">
      <c r="A74" s="6"/>
      <c r="B74" s="5"/>
      <c r="C74" s="5"/>
      <c r="D74" s="5"/>
      <c r="E74" s="5"/>
      <c r="F74" s="94" t="s">
        <v>418</v>
      </c>
      <c r="G74" s="62"/>
      <c r="H74" s="62" t="s">
        <v>419</v>
      </c>
      <c r="I74" s="65">
        <v>0</v>
      </c>
      <c r="J74" s="65">
        <v>0</v>
      </c>
      <c r="K74" s="42">
        <v>0</v>
      </c>
      <c r="L74" s="65">
        <v>0</v>
      </c>
      <c r="M74" s="65">
        <v>0</v>
      </c>
      <c r="N74" s="42" t="e">
        <f t="shared" si="33"/>
        <v>#DIV/0!</v>
      </c>
      <c r="O74" s="42">
        <f>SUM(I74,L74)</f>
        <v>0</v>
      </c>
      <c r="P74" s="51"/>
      <c r="Q74" s="57"/>
      <c r="R74" s="57"/>
      <c r="S74" s="65">
        <f>SUM(J74,M74)</f>
        <v>0</v>
      </c>
      <c r="T74" s="46" t="e">
        <f t="shared" si="34"/>
        <v>#DIV/0!</v>
      </c>
    </row>
    <row r="75" spans="1:20" s="16" customFormat="1" ht="29.25" x14ac:dyDescent="0.25">
      <c r="A75" s="25" t="s">
        <v>13</v>
      </c>
      <c r="B75" s="27"/>
      <c r="C75" s="27"/>
      <c r="D75" s="27"/>
      <c r="E75" s="27"/>
      <c r="F75" s="39" t="s">
        <v>282</v>
      </c>
      <c r="G75" s="83" t="s">
        <v>44</v>
      </c>
      <c r="H75" s="83" t="s">
        <v>119</v>
      </c>
      <c r="I75" s="60">
        <f>SUM(I76,I85,I95,I104)</f>
        <v>43733005.810000002</v>
      </c>
      <c r="J75" s="60">
        <f>SUM(J76,J85,J95,J104)</f>
        <v>42993907.419999994</v>
      </c>
      <c r="K75" s="43">
        <f>SUM(J75/I75*100)</f>
        <v>98.309975780738569</v>
      </c>
      <c r="L75" s="60">
        <f>SUM(L76,L85,L95,L104+L109)</f>
        <v>1352225.94</v>
      </c>
      <c r="M75" s="60">
        <f>SUM(M76,M85,M95,M104+M109)</f>
        <v>1352225.94</v>
      </c>
      <c r="N75" s="43">
        <f t="shared" ref="N75" si="35">SUM(M75/L75*100)</f>
        <v>100</v>
      </c>
      <c r="O75" s="60">
        <f>SUM(I75+L75)</f>
        <v>45085231.75</v>
      </c>
      <c r="P75" s="51"/>
      <c r="Q75" s="57"/>
      <c r="R75" s="57"/>
      <c r="S75" s="60">
        <f>SUM(J75,M75)</f>
        <v>44346133.359999992</v>
      </c>
      <c r="T75" s="58">
        <f>SUM(S75/O75*100)</f>
        <v>98.360664099281223</v>
      </c>
    </row>
    <row r="76" spans="1:20" ht="27.6" customHeight="1" x14ac:dyDescent="0.25">
      <c r="A76" s="7"/>
      <c r="B76" s="5"/>
      <c r="C76" s="5"/>
      <c r="D76" s="5"/>
      <c r="E76" s="5"/>
      <c r="F76" s="74" t="s">
        <v>283</v>
      </c>
      <c r="G76" s="62" t="s">
        <v>29</v>
      </c>
      <c r="H76" s="83" t="s">
        <v>120</v>
      </c>
      <c r="I76" s="60">
        <f>SUM(I77)</f>
        <v>26481523.370000001</v>
      </c>
      <c r="J76" s="60">
        <f>SUM(J77)</f>
        <v>25751461.710000001</v>
      </c>
      <c r="K76" s="43">
        <f>SUM(J76/I76*100)</f>
        <v>97.243128162230036</v>
      </c>
      <c r="L76" s="65">
        <f>SUM(L77:L82)</f>
        <v>0</v>
      </c>
      <c r="M76" s="65">
        <f>SUM(M77:M82)</f>
        <v>0</v>
      </c>
      <c r="N76" s="42">
        <v>0</v>
      </c>
      <c r="O76" s="43">
        <f>SUM(I76,L76)</f>
        <v>26481523.370000001</v>
      </c>
      <c r="P76" s="51"/>
      <c r="Q76" s="57"/>
      <c r="R76" s="57"/>
      <c r="S76" s="60">
        <f>SUM(J76,M76)</f>
        <v>25751461.710000001</v>
      </c>
      <c r="T76" s="58">
        <f>SUM(S76/O76*100)</f>
        <v>97.243128162230036</v>
      </c>
    </row>
    <row r="77" spans="1:20" ht="28.15" customHeight="1" x14ac:dyDescent="0.25">
      <c r="A77" s="7"/>
      <c r="B77" s="5"/>
      <c r="C77" s="5"/>
      <c r="D77" s="5"/>
      <c r="E77" s="5"/>
      <c r="F77" s="61" t="s">
        <v>169</v>
      </c>
      <c r="G77" s="62"/>
      <c r="H77" s="62" t="s">
        <v>121</v>
      </c>
      <c r="I77" s="60">
        <f>SUM(I78:I84)</f>
        <v>26481523.370000001</v>
      </c>
      <c r="J77" s="60">
        <f>SUM(J78:J84)</f>
        <v>25751461.710000001</v>
      </c>
      <c r="K77" s="43">
        <f t="shared" ref="K77:K94" si="36">SUM(J77/I77*100)</f>
        <v>97.243128162230036</v>
      </c>
      <c r="L77" s="60">
        <f>SUM(L78:L84)</f>
        <v>0</v>
      </c>
      <c r="M77" s="60">
        <f>SUM(M78:M84)</f>
        <v>0</v>
      </c>
      <c r="N77" s="42">
        <v>0</v>
      </c>
      <c r="O77" s="60">
        <f>SUM(O78:O84)</f>
        <v>26481523.370000001</v>
      </c>
      <c r="P77" s="51"/>
      <c r="Q77" s="57"/>
      <c r="R77" s="57"/>
      <c r="S77" s="60">
        <f>SUM(S78:S84)</f>
        <v>25751461.710000001</v>
      </c>
      <c r="T77" s="58">
        <f t="shared" ref="T77:T94" si="37">SUM(S77/O77*100)</f>
        <v>97.243128162230036</v>
      </c>
    </row>
    <row r="78" spans="1:20" ht="18" customHeight="1" x14ac:dyDescent="0.25">
      <c r="A78" s="7"/>
      <c r="B78" s="5"/>
      <c r="C78" s="5"/>
      <c r="D78" s="5"/>
      <c r="E78" s="5"/>
      <c r="F78" s="53" t="s">
        <v>71</v>
      </c>
      <c r="G78" s="62" t="s">
        <v>29</v>
      </c>
      <c r="H78" s="62" t="s">
        <v>123</v>
      </c>
      <c r="I78" s="65">
        <v>1007865.51</v>
      </c>
      <c r="J78" s="65">
        <v>1007865.51</v>
      </c>
      <c r="K78" s="42">
        <f t="shared" si="36"/>
        <v>100</v>
      </c>
      <c r="L78" s="65"/>
      <c r="M78" s="65"/>
      <c r="N78" s="43"/>
      <c r="O78" s="42">
        <f t="shared" ref="O78" si="38">SUM(I78,L78)</f>
        <v>1007865.51</v>
      </c>
      <c r="P78" s="51"/>
      <c r="Q78" s="57"/>
      <c r="R78" s="57"/>
      <c r="S78" s="65">
        <f t="shared" ref="S78:S94" si="39">SUM(J78,M78)</f>
        <v>1007865.51</v>
      </c>
      <c r="T78" s="46">
        <f t="shared" si="37"/>
        <v>100</v>
      </c>
    </row>
    <row r="79" spans="1:20" ht="14.45" hidden="1" customHeight="1" x14ac:dyDescent="0.25">
      <c r="A79" s="7"/>
      <c r="B79" s="5"/>
      <c r="C79" s="5"/>
      <c r="D79" s="5"/>
      <c r="E79" s="5"/>
      <c r="F79" s="53" t="s">
        <v>307</v>
      </c>
      <c r="G79" s="62"/>
      <c r="H79" s="62" t="s">
        <v>308</v>
      </c>
      <c r="I79" s="65">
        <v>0</v>
      </c>
      <c r="J79" s="65">
        <v>0</v>
      </c>
      <c r="K79" s="42" t="e">
        <f t="shared" si="36"/>
        <v>#DIV/0!</v>
      </c>
      <c r="L79" s="65">
        <v>0</v>
      </c>
      <c r="M79" s="65">
        <v>0</v>
      </c>
      <c r="N79" s="43">
        <v>0</v>
      </c>
      <c r="O79" s="42">
        <f>SUM(I79,L79)</f>
        <v>0</v>
      </c>
      <c r="P79" s="51"/>
      <c r="Q79" s="57"/>
      <c r="R79" s="57"/>
      <c r="S79" s="65">
        <f t="shared" si="39"/>
        <v>0</v>
      </c>
      <c r="T79" s="46" t="e">
        <f t="shared" si="37"/>
        <v>#DIV/0!</v>
      </c>
    </row>
    <row r="80" spans="1:20" ht="19.149999999999999" customHeight="1" x14ac:dyDescent="0.25">
      <c r="A80" s="7"/>
      <c r="B80" s="5"/>
      <c r="C80" s="5"/>
      <c r="D80" s="5"/>
      <c r="E80" s="5"/>
      <c r="F80" s="53" t="s">
        <v>468</v>
      </c>
      <c r="G80" s="62"/>
      <c r="H80" s="62" t="s">
        <v>467</v>
      </c>
      <c r="I80" s="65">
        <v>55000</v>
      </c>
      <c r="J80" s="65">
        <v>55000</v>
      </c>
      <c r="K80" s="42">
        <f t="shared" si="36"/>
        <v>100</v>
      </c>
      <c r="L80" s="65"/>
      <c r="M80" s="65"/>
      <c r="N80" s="43"/>
      <c r="O80" s="42">
        <f>SUM(I80,L80)</f>
        <v>55000</v>
      </c>
      <c r="P80" s="51"/>
      <c r="Q80" s="57"/>
      <c r="R80" s="57"/>
      <c r="S80" s="65">
        <f t="shared" si="39"/>
        <v>55000</v>
      </c>
      <c r="T80" s="46">
        <f t="shared" si="37"/>
        <v>100</v>
      </c>
    </row>
    <row r="81" spans="1:20" ht="23.25" customHeight="1" x14ac:dyDescent="0.25">
      <c r="A81" s="7"/>
      <c r="B81" s="5"/>
      <c r="C81" s="5"/>
      <c r="D81" s="5"/>
      <c r="E81" s="5"/>
      <c r="F81" s="53" t="s">
        <v>670</v>
      </c>
      <c r="G81" s="62"/>
      <c r="H81" s="62" t="s">
        <v>671</v>
      </c>
      <c r="I81" s="65">
        <v>420000</v>
      </c>
      <c r="J81" s="65">
        <v>420000</v>
      </c>
      <c r="K81" s="42">
        <f t="shared" si="36"/>
        <v>100</v>
      </c>
      <c r="L81" s="65"/>
      <c r="M81" s="65"/>
      <c r="N81" s="43"/>
      <c r="O81" s="42">
        <f>SUM(I81,L81)</f>
        <v>420000</v>
      </c>
      <c r="P81" s="51"/>
      <c r="Q81" s="57"/>
      <c r="R81" s="57"/>
      <c r="S81" s="65">
        <f t="shared" si="39"/>
        <v>420000</v>
      </c>
      <c r="T81" s="46">
        <f t="shared" si="37"/>
        <v>100</v>
      </c>
    </row>
    <row r="82" spans="1:20" ht="35.25" customHeight="1" x14ac:dyDescent="0.25">
      <c r="A82" s="7"/>
      <c r="B82" s="5"/>
      <c r="C82" s="5"/>
      <c r="D82" s="5"/>
      <c r="E82" s="5"/>
      <c r="F82" s="53" t="s">
        <v>50</v>
      </c>
      <c r="G82" s="62" t="s">
        <v>29</v>
      </c>
      <c r="H82" s="62" t="s">
        <v>122</v>
      </c>
      <c r="I82" s="65">
        <v>24998657.859999999</v>
      </c>
      <c r="J82" s="65">
        <v>24268596.199999999</v>
      </c>
      <c r="K82" s="42">
        <f t="shared" si="36"/>
        <v>97.07959657638996</v>
      </c>
      <c r="L82" s="65">
        <v>0</v>
      </c>
      <c r="M82" s="65">
        <v>0</v>
      </c>
      <c r="N82" s="43">
        <v>0</v>
      </c>
      <c r="O82" s="42">
        <f t="shared" ref="O82:O94" si="40">SUM(I82,L82)</f>
        <v>24998657.859999999</v>
      </c>
      <c r="P82" s="51"/>
      <c r="Q82" s="57"/>
      <c r="R82" s="57"/>
      <c r="S82" s="65">
        <f>SUM(J82,M82)</f>
        <v>24268596.199999999</v>
      </c>
      <c r="T82" s="46">
        <f t="shared" si="37"/>
        <v>97.07959657638996</v>
      </c>
    </row>
    <row r="83" spans="1:20" ht="25.5" hidden="1" customHeight="1" x14ac:dyDescent="0.25">
      <c r="A83" s="7"/>
      <c r="B83" s="5"/>
      <c r="C83" s="5"/>
      <c r="D83" s="5"/>
      <c r="E83" s="5"/>
      <c r="F83" s="53" t="s">
        <v>250</v>
      </c>
      <c r="G83" s="62"/>
      <c r="H83" s="62" t="s">
        <v>251</v>
      </c>
      <c r="I83" s="65">
        <v>0</v>
      </c>
      <c r="J83" s="65">
        <v>0</v>
      </c>
      <c r="K83" s="42"/>
      <c r="L83" s="65"/>
      <c r="M83" s="65"/>
      <c r="N83" s="42"/>
      <c r="O83" s="42">
        <f t="shared" si="40"/>
        <v>0</v>
      </c>
      <c r="P83" s="51"/>
      <c r="Q83" s="57"/>
      <c r="R83" s="57"/>
      <c r="S83" s="65">
        <f t="shared" si="39"/>
        <v>0</v>
      </c>
      <c r="T83" s="46" t="e">
        <f t="shared" si="37"/>
        <v>#DIV/0!</v>
      </c>
    </row>
    <row r="84" spans="1:20" ht="2.25" hidden="1" customHeight="1" x14ac:dyDescent="0.25">
      <c r="A84" s="7"/>
      <c r="B84" s="5"/>
      <c r="C84" s="5"/>
      <c r="D84" s="5"/>
      <c r="E84" s="5"/>
      <c r="F84" s="53" t="s">
        <v>252</v>
      </c>
      <c r="G84" s="62"/>
      <c r="H84" s="62" t="s">
        <v>253</v>
      </c>
      <c r="I84" s="65">
        <v>0</v>
      </c>
      <c r="J84" s="65">
        <v>0</v>
      </c>
      <c r="K84" s="42"/>
      <c r="L84" s="65"/>
      <c r="M84" s="65"/>
      <c r="N84" s="42"/>
      <c r="O84" s="42">
        <f t="shared" si="40"/>
        <v>0</v>
      </c>
      <c r="P84" s="51"/>
      <c r="Q84" s="57"/>
      <c r="R84" s="57"/>
      <c r="S84" s="65">
        <f>SUM(J84,M84)</f>
        <v>0</v>
      </c>
      <c r="T84" s="46" t="e">
        <f t="shared" si="37"/>
        <v>#DIV/0!</v>
      </c>
    </row>
    <row r="85" spans="1:20" ht="46.5" customHeight="1" x14ac:dyDescent="0.25">
      <c r="A85" s="3" t="s">
        <v>14</v>
      </c>
      <c r="B85" s="5" t="s">
        <v>29</v>
      </c>
      <c r="C85" s="5" t="s">
        <v>31</v>
      </c>
      <c r="D85" s="5"/>
      <c r="E85" s="5"/>
      <c r="F85" s="39" t="s">
        <v>284</v>
      </c>
      <c r="G85" s="62" t="s">
        <v>44</v>
      </c>
      <c r="H85" s="83" t="s">
        <v>124</v>
      </c>
      <c r="I85" s="60">
        <f>SUM(I86+I93)</f>
        <v>11694270.780000001</v>
      </c>
      <c r="J85" s="60">
        <f>SUM(J86+J93)</f>
        <v>11688264.15</v>
      </c>
      <c r="K85" s="43">
        <f t="shared" si="36"/>
        <v>99.948636130349627</v>
      </c>
      <c r="L85" s="60">
        <f>SUM(L86:L92)</f>
        <v>0</v>
      </c>
      <c r="M85" s="60">
        <f>SUM(M86:M92)</f>
        <v>0</v>
      </c>
      <c r="N85" s="43">
        <v>0</v>
      </c>
      <c r="O85" s="43">
        <f t="shared" si="40"/>
        <v>11694270.780000001</v>
      </c>
      <c r="P85" s="89"/>
      <c r="Q85" s="79"/>
      <c r="R85" s="79"/>
      <c r="S85" s="60">
        <f t="shared" si="39"/>
        <v>11688264.15</v>
      </c>
      <c r="T85" s="58">
        <f t="shared" si="37"/>
        <v>99.948636130349627</v>
      </c>
    </row>
    <row r="86" spans="1:20" ht="18" customHeight="1" x14ac:dyDescent="0.25">
      <c r="A86" s="3"/>
      <c r="B86" s="5"/>
      <c r="C86" s="5"/>
      <c r="D86" s="5"/>
      <c r="E86" s="5"/>
      <c r="F86" s="76" t="s">
        <v>170</v>
      </c>
      <c r="G86" s="62"/>
      <c r="H86" s="62" t="s">
        <v>125</v>
      </c>
      <c r="I86" s="65">
        <v>10228469.98</v>
      </c>
      <c r="J86" s="65">
        <v>10222463.35</v>
      </c>
      <c r="K86" s="42">
        <f t="shared" si="36"/>
        <v>99.941275381247181</v>
      </c>
      <c r="L86" s="65">
        <v>0</v>
      </c>
      <c r="M86" s="65">
        <v>0</v>
      </c>
      <c r="N86" s="43">
        <v>0</v>
      </c>
      <c r="O86" s="42">
        <f t="shared" si="40"/>
        <v>10228469.98</v>
      </c>
      <c r="P86" s="51"/>
      <c r="Q86" s="57"/>
      <c r="R86" s="57"/>
      <c r="S86" s="65">
        <f t="shared" si="39"/>
        <v>10222463.35</v>
      </c>
      <c r="T86" s="46">
        <f t="shared" si="37"/>
        <v>99.941275381247181</v>
      </c>
    </row>
    <row r="87" spans="1:20" ht="26.25" customHeight="1" x14ac:dyDescent="0.25">
      <c r="A87" s="3"/>
      <c r="B87" s="5"/>
      <c r="C87" s="5"/>
      <c r="D87" s="5"/>
      <c r="E87" s="5"/>
      <c r="F87" s="53" t="s">
        <v>72</v>
      </c>
      <c r="G87" s="62" t="s">
        <v>29</v>
      </c>
      <c r="H87" s="62" t="s">
        <v>127</v>
      </c>
      <c r="I87" s="65">
        <v>76992.070000000007</v>
      </c>
      <c r="J87" s="65">
        <v>76992.070000000007</v>
      </c>
      <c r="K87" s="42">
        <f t="shared" si="36"/>
        <v>100</v>
      </c>
      <c r="L87" s="65">
        <v>0</v>
      </c>
      <c r="M87" s="65">
        <v>0</v>
      </c>
      <c r="N87" s="43">
        <v>0</v>
      </c>
      <c r="O87" s="42">
        <f t="shared" si="40"/>
        <v>76992.070000000007</v>
      </c>
      <c r="P87" s="51"/>
      <c r="Q87" s="57"/>
      <c r="R87" s="57"/>
      <c r="S87" s="65">
        <f t="shared" si="39"/>
        <v>76992.070000000007</v>
      </c>
      <c r="T87" s="46">
        <f t="shared" si="37"/>
        <v>100</v>
      </c>
    </row>
    <row r="88" spans="1:20" ht="23.25" customHeight="1" x14ac:dyDescent="0.25">
      <c r="A88" s="3"/>
      <c r="B88" s="5"/>
      <c r="C88" s="5"/>
      <c r="D88" s="5"/>
      <c r="E88" s="5"/>
      <c r="F88" s="53" t="s">
        <v>50</v>
      </c>
      <c r="G88" s="62" t="s">
        <v>29</v>
      </c>
      <c r="H88" s="62" t="s">
        <v>126</v>
      </c>
      <c r="I88" s="65">
        <v>10151477.91</v>
      </c>
      <c r="J88" s="65">
        <v>10145471.279999999</v>
      </c>
      <c r="K88" s="42">
        <f t="shared" si="36"/>
        <v>99.940829994871152</v>
      </c>
      <c r="L88" s="65">
        <v>0</v>
      </c>
      <c r="M88" s="65">
        <v>0</v>
      </c>
      <c r="N88" s="43">
        <v>0</v>
      </c>
      <c r="O88" s="42">
        <f t="shared" si="40"/>
        <v>10151477.91</v>
      </c>
      <c r="P88" s="51"/>
      <c r="Q88" s="57"/>
      <c r="R88" s="57"/>
      <c r="S88" s="65">
        <f t="shared" si="39"/>
        <v>10145471.279999999</v>
      </c>
      <c r="T88" s="46">
        <f t="shared" si="37"/>
        <v>99.940829994871152</v>
      </c>
    </row>
    <row r="89" spans="1:20" ht="40.15" hidden="1" customHeight="1" x14ac:dyDescent="0.25">
      <c r="A89" s="3"/>
      <c r="B89" s="5"/>
      <c r="C89" s="5"/>
      <c r="D89" s="5"/>
      <c r="E89" s="5"/>
      <c r="F89" s="53" t="s">
        <v>309</v>
      </c>
      <c r="G89" s="62" t="s">
        <v>29</v>
      </c>
      <c r="H89" s="62" t="s">
        <v>310</v>
      </c>
      <c r="I89" s="65">
        <v>0</v>
      </c>
      <c r="J89" s="65">
        <v>0</v>
      </c>
      <c r="K89" s="42">
        <v>0</v>
      </c>
      <c r="L89" s="65">
        <v>0</v>
      </c>
      <c r="M89" s="65">
        <v>0</v>
      </c>
      <c r="N89" s="42" t="e">
        <f>SUM(M89/L89*100)</f>
        <v>#DIV/0!</v>
      </c>
      <c r="O89" s="42">
        <f t="shared" si="40"/>
        <v>0</v>
      </c>
      <c r="P89" s="51"/>
      <c r="Q89" s="57"/>
      <c r="R89" s="57"/>
      <c r="S89" s="65">
        <f t="shared" si="39"/>
        <v>0</v>
      </c>
      <c r="T89" s="46" t="e">
        <f t="shared" si="37"/>
        <v>#DIV/0!</v>
      </c>
    </row>
    <row r="90" spans="1:20" ht="24.75" hidden="1" customHeight="1" x14ac:dyDescent="0.25">
      <c r="A90" s="3"/>
      <c r="B90" s="5"/>
      <c r="C90" s="5"/>
      <c r="D90" s="5"/>
      <c r="E90" s="5"/>
      <c r="F90" s="53" t="s">
        <v>497</v>
      </c>
      <c r="G90" s="62"/>
      <c r="H90" s="62" t="s">
        <v>498</v>
      </c>
      <c r="I90" s="65"/>
      <c r="J90" s="65">
        <v>0</v>
      </c>
      <c r="K90" s="42"/>
      <c r="L90" s="65"/>
      <c r="M90" s="65"/>
      <c r="N90" s="42"/>
      <c r="O90" s="42">
        <f t="shared" ref="O90" si="41">SUM(I90,L90)</f>
        <v>0</v>
      </c>
      <c r="P90" s="51"/>
      <c r="Q90" s="57"/>
      <c r="R90" s="57"/>
      <c r="S90" s="65">
        <f t="shared" ref="S90" si="42">SUM(J90,M90)</f>
        <v>0</v>
      </c>
      <c r="T90" s="46"/>
    </row>
    <row r="91" spans="1:20" ht="40.15" hidden="1" customHeight="1" x14ac:dyDescent="0.25">
      <c r="A91" s="3"/>
      <c r="B91" s="5"/>
      <c r="C91" s="5"/>
      <c r="D91" s="5"/>
      <c r="E91" s="5"/>
      <c r="F91" s="53" t="s">
        <v>469</v>
      </c>
      <c r="G91" s="62"/>
      <c r="H91" s="62" t="s">
        <v>471</v>
      </c>
      <c r="I91" s="65">
        <v>0</v>
      </c>
      <c r="J91" s="65">
        <v>0</v>
      </c>
      <c r="K91" s="42" t="e">
        <f t="shared" si="36"/>
        <v>#DIV/0!</v>
      </c>
      <c r="L91" s="65">
        <v>0</v>
      </c>
      <c r="M91" s="65">
        <v>0</v>
      </c>
      <c r="N91" s="42" t="e">
        <f>SUM(M91/L91*100)</f>
        <v>#DIV/0!</v>
      </c>
      <c r="O91" s="42">
        <f t="shared" si="40"/>
        <v>0</v>
      </c>
      <c r="P91" s="51"/>
      <c r="Q91" s="57"/>
      <c r="R91" s="57"/>
      <c r="S91" s="65">
        <f t="shared" si="39"/>
        <v>0</v>
      </c>
      <c r="T91" s="46" t="e">
        <f t="shared" si="37"/>
        <v>#DIV/0!</v>
      </c>
    </row>
    <row r="92" spans="1:20" ht="13.9" hidden="1" customHeight="1" x14ac:dyDescent="0.25">
      <c r="A92" s="3"/>
      <c r="B92" s="5"/>
      <c r="C92" s="5"/>
      <c r="D92" s="5"/>
      <c r="E92" s="5"/>
      <c r="F92" s="53" t="s">
        <v>472</v>
      </c>
      <c r="G92" s="62" t="s">
        <v>29</v>
      </c>
      <c r="H92" s="62" t="s">
        <v>470</v>
      </c>
      <c r="I92" s="65">
        <v>0</v>
      </c>
      <c r="J92" s="65">
        <v>0</v>
      </c>
      <c r="K92" s="42" t="e">
        <f t="shared" si="36"/>
        <v>#DIV/0!</v>
      </c>
      <c r="L92" s="65">
        <v>0</v>
      </c>
      <c r="M92" s="65">
        <v>0</v>
      </c>
      <c r="N92" s="42" t="e">
        <f>SUM(M92/L92*100)</f>
        <v>#DIV/0!</v>
      </c>
      <c r="O92" s="42">
        <f t="shared" si="40"/>
        <v>0</v>
      </c>
      <c r="P92" s="51"/>
      <c r="Q92" s="57"/>
      <c r="R92" s="57"/>
      <c r="S92" s="65">
        <f t="shared" si="39"/>
        <v>0</v>
      </c>
      <c r="T92" s="51" t="e">
        <f t="shared" si="37"/>
        <v>#DIV/0!</v>
      </c>
    </row>
    <row r="93" spans="1:20" ht="13.9" customHeight="1" x14ac:dyDescent="0.25">
      <c r="A93" s="3"/>
      <c r="B93" s="5"/>
      <c r="C93" s="5"/>
      <c r="D93" s="5"/>
      <c r="E93" s="5"/>
      <c r="F93" s="76" t="s">
        <v>555</v>
      </c>
      <c r="G93" s="62"/>
      <c r="H93" s="62" t="s">
        <v>556</v>
      </c>
      <c r="I93" s="65">
        <f>SUM(I94)</f>
        <v>1465800.8</v>
      </c>
      <c r="J93" s="65">
        <f>SUM(J94)</f>
        <v>1465800.8</v>
      </c>
      <c r="K93" s="42">
        <f t="shared" si="36"/>
        <v>100</v>
      </c>
      <c r="L93" s="65"/>
      <c r="M93" s="65"/>
      <c r="N93" s="42"/>
      <c r="O93" s="42">
        <f t="shared" si="40"/>
        <v>1465800.8</v>
      </c>
      <c r="P93" s="51"/>
      <c r="Q93" s="57"/>
      <c r="R93" s="57"/>
      <c r="S93" s="65">
        <f t="shared" si="39"/>
        <v>1465800.8</v>
      </c>
      <c r="T93" s="46">
        <f t="shared" si="37"/>
        <v>100</v>
      </c>
    </row>
    <row r="94" spans="1:20" ht="40.9" customHeight="1" x14ac:dyDescent="0.25">
      <c r="A94" s="3"/>
      <c r="B94" s="5"/>
      <c r="C94" s="5"/>
      <c r="D94" s="5"/>
      <c r="E94" s="5"/>
      <c r="F94" s="53" t="s">
        <v>557</v>
      </c>
      <c r="G94" s="62"/>
      <c r="H94" s="62" t="s">
        <v>558</v>
      </c>
      <c r="I94" s="65">
        <v>1465800.8</v>
      </c>
      <c r="J94" s="65">
        <v>1465800.8</v>
      </c>
      <c r="K94" s="42">
        <f t="shared" si="36"/>
        <v>100</v>
      </c>
      <c r="L94" s="65"/>
      <c r="M94" s="65"/>
      <c r="N94" s="42"/>
      <c r="O94" s="42">
        <f t="shared" si="40"/>
        <v>1465800.8</v>
      </c>
      <c r="P94" s="51"/>
      <c r="Q94" s="57"/>
      <c r="R94" s="57"/>
      <c r="S94" s="65">
        <f t="shared" si="39"/>
        <v>1465800.8</v>
      </c>
      <c r="T94" s="46">
        <f t="shared" si="37"/>
        <v>100</v>
      </c>
    </row>
    <row r="95" spans="1:20" ht="43.5" x14ac:dyDescent="0.25">
      <c r="A95" s="3"/>
      <c r="B95" s="5"/>
      <c r="C95" s="5" t="s">
        <v>37</v>
      </c>
      <c r="D95" s="5"/>
      <c r="E95" s="5"/>
      <c r="F95" s="39" t="s">
        <v>285</v>
      </c>
      <c r="G95" s="62" t="s">
        <v>29</v>
      </c>
      <c r="H95" s="83" t="s">
        <v>128</v>
      </c>
      <c r="I95" s="60">
        <f>SUM(I97,I99,I103)</f>
        <v>509171.23</v>
      </c>
      <c r="J95" s="60">
        <f>SUM(J97,J99,J103)</f>
        <v>509171.23</v>
      </c>
      <c r="K95" s="43">
        <f>SUM(J95/I95*100)</f>
        <v>100</v>
      </c>
      <c r="L95" s="60">
        <f>SUM(L102)</f>
        <v>992225.94</v>
      </c>
      <c r="M95" s="60">
        <f>SUM(M102)</f>
        <v>992225.94</v>
      </c>
      <c r="N95" s="43">
        <f>SUM(M95/L95*100)</f>
        <v>100</v>
      </c>
      <c r="O95" s="43">
        <f>SUM(I95,L95)</f>
        <v>1501397.17</v>
      </c>
      <c r="P95" s="89"/>
      <c r="Q95" s="79"/>
      <c r="R95" s="79"/>
      <c r="S95" s="60">
        <f>SUM(J95,M95)</f>
        <v>1501397.17</v>
      </c>
      <c r="T95" s="58">
        <f>SUM(S95/O95*100)</f>
        <v>100</v>
      </c>
    </row>
    <row r="96" spans="1:20" ht="27" x14ac:dyDescent="0.25">
      <c r="A96" s="3"/>
      <c r="B96" s="5"/>
      <c r="C96" s="5"/>
      <c r="D96" s="5"/>
      <c r="E96" s="5"/>
      <c r="F96" s="76" t="s">
        <v>171</v>
      </c>
      <c r="G96" s="62"/>
      <c r="H96" s="62" t="s">
        <v>129</v>
      </c>
      <c r="I96" s="65">
        <f>SUM(I97)</f>
        <v>217341.38</v>
      </c>
      <c r="J96" s="65">
        <f>SUM(J97)</f>
        <v>217341.38</v>
      </c>
      <c r="K96" s="42">
        <f>SUM(J96/I96*100)</f>
        <v>100</v>
      </c>
      <c r="L96" s="65">
        <v>0</v>
      </c>
      <c r="M96" s="65">
        <v>0</v>
      </c>
      <c r="N96" s="43">
        <v>0</v>
      </c>
      <c r="O96" s="42">
        <f>SUM(I96,L96)</f>
        <v>217341.38</v>
      </c>
      <c r="P96" s="51"/>
      <c r="Q96" s="57"/>
      <c r="R96" s="57"/>
      <c r="S96" s="65">
        <f>SUM(J96,M96)</f>
        <v>217341.38</v>
      </c>
      <c r="T96" s="46">
        <f>SUM(S96/O96*100)</f>
        <v>100</v>
      </c>
    </row>
    <row r="97" spans="1:20" ht="16.149999999999999" customHeight="1" x14ac:dyDescent="0.25">
      <c r="A97" s="3" t="s">
        <v>15</v>
      </c>
      <c r="B97" s="5">
        <v>982</v>
      </c>
      <c r="C97" s="5" t="s">
        <v>37</v>
      </c>
      <c r="D97" s="5"/>
      <c r="E97" s="5"/>
      <c r="F97" s="53" t="s">
        <v>73</v>
      </c>
      <c r="G97" s="62" t="s">
        <v>29</v>
      </c>
      <c r="H97" s="62" t="s">
        <v>130</v>
      </c>
      <c r="I97" s="65">
        <v>217341.38</v>
      </c>
      <c r="J97" s="65">
        <v>217341.38</v>
      </c>
      <c r="K97" s="42">
        <f>SUM(J97/I97*100)</f>
        <v>100</v>
      </c>
      <c r="L97" s="65">
        <v>0</v>
      </c>
      <c r="M97" s="65">
        <v>0</v>
      </c>
      <c r="N97" s="43">
        <v>0</v>
      </c>
      <c r="O97" s="42">
        <f>SUM(I97,L97)</f>
        <v>217341.38</v>
      </c>
      <c r="P97" s="51"/>
      <c r="Q97" s="57"/>
      <c r="R97" s="57"/>
      <c r="S97" s="65">
        <f>SUM(J97,M97)</f>
        <v>217341.38</v>
      </c>
      <c r="T97" s="46">
        <f>SUM(S97/O97*100)</f>
        <v>100</v>
      </c>
    </row>
    <row r="98" spans="1:20" hidden="1" x14ac:dyDescent="0.25">
      <c r="A98" s="3"/>
      <c r="B98" s="5" t="s">
        <v>29</v>
      </c>
      <c r="C98" s="5" t="s">
        <v>37</v>
      </c>
      <c r="D98" s="5"/>
      <c r="E98" s="5"/>
      <c r="F98" s="90" t="s">
        <v>38</v>
      </c>
      <c r="G98" s="83" t="s">
        <v>44</v>
      </c>
      <c r="H98" s="83" t="s">
        <v>45</v>
      </c>
      <c r="I98" s="65">
        <v>0</v>
      </c>
      <c r="J98" s="65"/>
      <c r="K98" s="65"/>
      <c r="L98" s="65">
        <v>390</v>
      </c>
      <c r="M98" s="65"/>
      <c r="N98" s="65"/>
      <c r="O98" s="42">
        <f t="shared" ref="O98" si="43">SUM(I98:L98)</f>
        <v>390</v>
      </c>
      <c r="P98" s="51"/>
      <c r="Q98" s="57"/>
      <c r="R98" s="57"/>
      <c r="S98" s="51"/>
      <c r="T98" s="31"/>
    </row>
    <row r="99" spans="1:20" ht="27" x14ac:dyDescent="0.25">
      <c r="A99" s="3"/>
      <c r="B99" s="5"/>
      <c r="C99" s="5"/>
      <c r="D99" s="5"/>
      <c r="E99" s="5"/>
      <c r="F99" s="76" t="s">
        <v>173</v>
      </c>
      <c r="G99" s="83"/>
      <c r="H99" s="62" t="s">
        <v>174</v>
      </c>
      <c r="I99" s="65">
        <f>SUM(I100:I102)</f>
        <v>291829.84999999998</v>
      </c>
      <c r="J99" s="65">
        <f>SUM(J100:J102)</f>
        <v>291829.84999999998</v>
      </c>
      <c r="K99" s="42">
        <f>SUM(J99/I99*100)</f>
        <v>100</v>
      </c>
      <c r="L99" s="65">
        <v>0</v>
      </c>
      <c r="M99" s="65">
        <v>0</v>
      </c>
      <c r="N99" s="43">
        <v>0</v>
      </c>
      <c r="O99" s="42">
        <f>SUM(O100:O102)</f>
        <v>1284055.79</v>
      </c>
      <c r="P99" s="51"/>
      <c r="Q99" s="57"/>
      <c r="R99" s="57"/>
      <c r="S99" s="65">
        <f>SUM(S100:S102)</f>
        <v>1284055.79</v>
      </c>
      <c r="T99" s="46">
        <f>SUM(S99/O99*100)</f>
        <v>100</v>
      </c>
    </row>
    <row r="100" spans="1:20" ht="23.25" customHeight="1" x14ac:dyDescent="0.25">
      <c r="A100" s="3"/>
      <c r="B100" s="5"/>
      <c r="C100" s="5"/>
      <c r="D100" s="5"/>
      <c r="E100" s="5"/>
      <c r="F100" s="53" t="s">
        <v>218</v>
      </c>
      <c r="G100" s="83"/>
      <c r="H100" s="62" t="s">
        <v>175</v>
      </c>
      <c r="I100" s="65">
        <v>281807.37</v>
      </c>
      <c r="J100" s="65">
        <v>281807.37</v>
      </c>
      <c r="K100" s="42">
        <f>SUM(J100/I100*100)</f>
        <v>100</v>
      </c>
      <c r="L100" s="65">
        <v>0</v>
      </c>
      <c r="M100" s="65">
        <v>0</v>
      </c>
      <c r="N100" s="43">
        <v>0</v>
      </c>
      <c r="O100" s="42">
        <f t="shared" ref="O99:O105" si="44">SUM(I100,L100)</f>
        <v>281807.37</v>
      </c>
      <c r="P100" s="51"/>
      <c r="Q100" s="57"/>
      <c r="R100" s="57"/>
      <c r="S100" s="65">
        <f>SUM(J100,M100)</f>
        <v>281807.37</v>
      </c>
      <c r="T100" s="46">
        <f>SUM(S100/O100*100)</f>
        <v>100</v>
      </c>
    </row>
    <row r="101" spans="1:20" ht="0.6" hidden="1" customHeight="1" x14ac:dyDescent="0.25">
      <c r="A101" s="3"/>
      <c r="B101" s="5"/>
      <c r="C101" s="5"/>
      <c r="D101" s="5"/>
      <c r="E101" s="5"/>
      <c r="F101" s="53" t="s">
        <v>311</v>
      </c>
      <c r="G101" s="83"/>
      <c r="H101" s="62" t="s">
        <v>312</v>
      </c>
      <c r="I101" s="65">
        <v>0</v>
      </c>
      <c r="J101" s="65"/>
      <c r="K101" s="42"/>
      <c r="L101" s="65"/>
      <c r="M101" s="65"/>
      <c r="N101" s="43"/>
      <c r="O101" s="42">
        <f t="shared" si="44"/>
        <v>0</v>
      </c>
      <c r="P101" s="51"/>
      <c r="Q101" s="57"/>
      <c r="R101" s="57"/>
      <c r="S101" s="65">
        <f>SUM(J101,M101)</f>
        <v>0</v>
      </c>
      <c r="T101" s="46" t="e">
        <f>SUM(S101/O101*100)</f>
        <v>#DIV/0!</v>
      </c>
    </row>
    <row r="102" spans="1:20" ht="25.5" customHeight="1" x14ac:dyDescent="0.25">
      <c r="A102" s="3"/>
      <c r="B102" s="5"/>
      <c r="C102" s="5"/>
      <c r="D102" s="5"/>
      <c r="E102" s="5"/>
      <c r="F102" s="53" t="s">
        <v>552</v>
      </c>
      <c r="G102" s="83"/>
      <c r="H102" s="62" t="s">
        <v>553</v>
      </c>
      <c r="I102" s="65">
        <v>10022.48</v>
      </c>
      <c r="J102" s="65">
        <v>10022.48</v>
      </c>
      <c r="K102" s="42">
        <f>SUM(J102/I102*100)</f>
        <v>100</v>
      </c>
      <c r="L102" s="65">
        <v>992225.94</v>
      </c>
      <c r="M102" s="65">
        <v>992225.94</v>
      </c>
      <c r="N102" s="42">
        <f>SUM(M102/L102*100)</f>
        <v>100</v>
      </c>
      <c r="O102" s="42">
        <f t="shared" si="44"/>
        <v>1002248.4199999999</v>
      </c>
      <c r="P102" s="51"/>
      <c r="Q102" s="57"/>
      <c r="R102" s="57"/>
      <c r="S102" s="65">
        <f>SUM(J102,M102)</f>
        <v>1002248.4199999999</v>
      </c>
      <c r="T102" s="46">
        <f>SUM(S102/O102*100)</f>
        <v>100</v>
      </c>
    </row>
    <row r="103" spans="1:20" ht="0.75" hidden="1" customHeight="1" x14ac:dyDescent="0.25">
      <c r="A103" s="3"/>
      <c r="B103" s="5"/>
      <c r="C103" s="5"/>
      <c r="D103" s="5"/>
      <c r="E103" s="5"/>
      <c r="F103" s="53" t="s">
        <v>552</v>
      </c>
      <c r="G103" s="83"/>
      <c r="H103" s="62" t="s">
        <v>554</v>
      </c>
      <c r="I103" s="65">
        <v>0</v>
      </c>
      <c r="J103" s="65">
        <v>0</v>
      </c>
      <c r="K103" s="42" t="e">
        <f>SUM(J103/I103*100)</f>
        <v>#DIV/0!</v>
      </c>
      <c r="O103" s="42"/>
      <c r="P103" s="51"/>
      <c r="Q103" s="57"/>
      <c r="R103" s="57"/>
      <c r="S103" s="65"/>
      <c r="T103" s="46" t="e">
        <f t="shared" ref="T103" si="45">SUM(S103/O103*100)</f>
        <v>#DIV/0!</v>
      </c>
    </row>
    <row r="104" spans="1:20" ht="29.25" x14ac:dyDescent="0.25">
      <c r="A104" s="3"/>
      <c r="B104" s="5"/>
      <c r="C104" s="5"/>
      <c r="D104" s="5"/>
      <c r="E104" s="5"/>
      <c r="F104" s="39" t="s">
        <v>172</v>
      </c>
      <c r="G104" s="62" t="s">
        <v>29</v>
      </c>
      <c r="H104" s="83" t="s">
        <v>119</v>
      </c>
      <c r="I104" s="60">
        <f>SUM(I105)</f>
        <v>5048040.43</v>
      </c>
      <c r="J104" s="60">
        <f>SUM(J105)</f>
        <v>5045010.33</v>
      </c>
      <c r="K104" s="42">
        <f>SUM(J104/I104*100)</f>
        <v>99.939974727975795</v>
      </c>
      <c r="L104" s="65">
        <v>0</v>
      </c>
      <c r="M104" s="65">
        <v>0</v>
      </c>
      <c r="N104" s="43">
        <v>0</v>
      </c>
      <c r="O104" s="43">
        <f t="shared" si="44"/>
        <v>5048040.43</v>
      </c>
      <c r="P104" s="51"/>
      <c r="Q104" s="57"/>
      <c r="R104" s="57"/>
      <c r="S104" s="60">
        <f>SUM(J104,M104)</f>
        <v>5045010.33</v>
      </c>
      <c r="T104" s="58">
        <f>SUM(S104/O104*100)</f>
        <v>99.939974727975795</v>
      </c>
    </row>
    <row r="105" spans="1:20" ht="24.75" x14ac:dyDescent="0.25">
      <c r="A105" s="3"/>
      <c r="B105" s="5"/>
      <c r="C105" s="5"/>
      <c r="D105" s="5"/>
      <c r="E105" s="5"/>
      <c r="F105" s="53" t="s">
        <v>50</v>
      </c>
      <c r="G105" s="62" t="s">
        <v>29</v>
      </c>
      <c r="H105" s="62" t="s">
        <v>401</v>
      </c>
      <c r="I105" s="65">
        <v>5048040.43</v>
      </c>
      <c r="J105" s="65">
        <v>5045010.33</v>
      </c>
      <c r="K105" s="42">
        <f>SUM(J105/I105*100)</f>
        <v>99.939974727975795</v>
      </c>
      <c r="L105" s="65">
        <v>0</v>
      </c>
      <c r="M105" s="65">
        <v>0</v>
      </c>
      <c r="N105" s="43">
        <v>0</v>
      </c>
      <c r="O105" s="42">
        <f t="shared" si="44"/>
        <v>5048040.43</v>
      </c>
      <c r="P105" s="51"/>
      <c r="Q105" s="57"/>
      <c r="R105" s="57"/>
      <c r="S105" s="65">
        <f>SUM(J105,M105)</f>
        <v>5045010.33</v>
      </c>
      <c r="T105" s="46">
        <f>SUM(S105/O105*100)</f>
        <v>99.939974727975795</v>
      </c>
    </row>
    <row r="106" spans="1:20" ht="30" hidden="1" x14ac:dyDescent="0.25">
      <c r="A106" s="3"/>
      <c r="B106" s="5"/>
      <c r="C106" s="5"/>
      <c r="D106" s="5"/>
      <c r="E106" s="5"/>
      <c r="F106" s="90" t="s">
        <v>83</v>
      </c>
      <c r="G106" s="62" t="s">
        <v>29</v>
      </c>
      <c r="H106" s="62" t="s">
        <v>82</v>
      </c>
      <c r="I106" s="65">
        <f>SUM(I107:I108)</f>
        <v>0</v>
      </c>
      <c r="J106" s="65"/>
      <c r="K106" s="65"/>
      <c r="L106" s="65"/>
      <c r="M106" s="65"/>
      <c r="N106" s="65"/>
      <c r="O106" s="42"/>
      <c r="P106" s="51"/>
      <c r="Q106" s="57"/>
      <c r="R106" s="57"/>
      <c r="S106" s="51"/>
      <c r="T106" s="31"/>
    </row>
    <row r="107" spans="1:20" hidden="1" x14ac:dyDescent="0.25">
      <c r="A107" s="3"/>
      <c r="B107" s="5"/>
      <c r="C107" s="5"/>
      <c r="D107" s="5"/>
      <c r="E107" s="5"/>
      <c r="F107" s="53" t="s">
        <v>66</v>
      </c>
      <c r="G107" s="62" t="s">
        <v>29</v>
      </c>
      <c r="H107" s="62" t="s">
        <v>84</v>
      </c>
      <c r="I107" s="65">
        <v>0</v>
      </c>
      <c r="J107" s="65"/>
      <c r="K107" s="65"/>
      <c r="L107" s="65"/>
      <c r="M107" s="65"/>
      <c r="N107" s="65"/>
      <c r="O107" s="42"/>
      <c r="P107" s="51"/>
      <c r="Q107" s="57"/>
      <c r="R107" s="57"/>
      <c r="S107" s="51"/>
      <c r="T107" s="31"/>
    </row>
    <row r="108" spans="1:20" hidden="1" x14ac:dyDescent="0.25">
      <c r="A108" s="3"/>
      <c r="B108" s="5"/>
      <c r="C108" s="5"/>
      <c r="D108" s="5"/>
      <c r="E108" s="5"/>
      <c r="F108" s="53" t="s">
        <v>67</v>
      </c>
      <c r="G108" s="62" t="s">
        <v>29</v>
      </c>
      <c r="H108" s="62" t="s">
        <v>85</v>
      </c>
      <c r="I108" s="65">
        <v>0</v>
      </c>
      <c r="J108" s="65"/>
      <c r="K108" s="65"/>
      <c r="L108" s="65"/>
      <c r="M108" s="65"/>
      <c r="N108" s="65"/>
      <c r="O108" s="42"/>
      <c r="P108" s="51"/>
      <c r="Q108" s="57"/>
      <c r="R108" s="57"/>
      <c r="S108" s="51"/>
      <c r="T108" s="31"/>
    </row>
    <row r="109" spans="1:20" s="19" customFormat="1" ht="51" customHeight="1" x14ac:dyDescent="0.25">
      <c r="A109" s="7"/>
      <c r="B109" s="8"/>
      <c r="C109" s="8"/>
      <c r="D109" s="8"/>
      <c r="E109" s="8"/>
      <c r="F109" s="39" t="s">
        <v>672</v>
      </c>
      <c r="G109" s="83"/>
      <c r="H109" s="83" t="s">
        <v>673</v>
      </c>
      <c r="I109" s="60"/>
      <c r="J109" s="60"/>
      <c r="K109" s="60"/>
      <c r="L109" s="60">
        <f>SUM(L110)</f>
        <v>360000</v>
      </c>
      <c r="M109" s="60">
        <f>SUM(M110)</f>
        <v>360000</v>
      </c>
      <c r="N109" s="60">
        <f>SUM(M109/L109*100)</f>
        <v>100</v>
      </c>
      <c r="O109" s="43">
        <f>SUM(L109)</f>
        <v>360000</v>
      </c>
      <c r="P109" s="89"/>
      <c r="Q109" s="79"/>
      <c r="R109" s="79"/>
      <c r="S109" s="60">
        <f>SUM(M109)</f>
        <v>360000</v>
      </c>
      <c r="T109" s="95">
        <f>SUM(S109/O109*100)</f>
        <v>100</v>
      </c>
    </row>
    <row r="110" spans="1:20" ht="24.75" x14ac:dyDescent="0.25">
      <c r="A110" s="3"/>
      <c r="B110" s="5"/>
      <c r="C110" s="5"/>
      <c r="D110" s="5"/>
      <c r="E110" s="5"/>
      <c r="F110" s="53" t="s">
        <v>674</v>
      </c>
      <c r="G110" s="62"/>
      <c r="H110" s="62" t="s">
        <v>675</v>
      </c>
      <c r="I110" s="65"/>
      <c r="J110" s="65"/>
      <c r="K110" s="65"/>
      <c r="L110" s="65">
        <v>360000</v>
      </c>
      <c r="M110" s="65">
        <v>360000</v>
      </c>
      <c r="N110" s="65">
        <f>SUM(M110/L110*100)</f>
        <v>100</v>
      </c>
      <c r="O110" s="42">
        <f>SUM(L110)</f>
        <v>360000</v>
      </c>
      <c r="P110" s="51"/>
      <c r="Q110" s="57"/>
      <c r="R110" s="57"/>
      <c r="S110" s="96">
        <f>SUM(M110)</f>
        <v>360000</v>
      </c>
      <c r="T110" s="92">
        <f>SUM(S110/O110*100)</f>
        <v>100</v>
      </c>
    </row>
    <row r="111" spans="1:20" s="16" customFormat="1" ht="43.5" x14ac:dyDescent="0.25">
      <c r="A111" s="25" t="s">
        <v>16</v>
      </c>
      <c r="B111" s="27"/>
      <c r="C111" s="27"/>
      <c r="D111" s="27"/>
      <c r="E111" s="27"/>
      <c r="F111" s="39" t="s">
        <v>286</v>
      </c>
      <c r="G111" s="83" t="s">
        <v>44</v>
      </c>
      <c r="H111" s="83" t="s">
        <v>131</v>
      </c>
      <c r="I111" s="60">
        <f>SUM(I116+I118+I120+I122+I124+I128+I130+I133)</f>
        <v>17244770.379999999</v>
      </c>
      <c r="J111" s="60">
        <f>SUM(J116+J118+J120+J122+J124+J128+J130+J133)</f>
        <v>17029920.829999998</v>
      </c>
      <c r="K111" s="43">
        <f>SUM(J111/I111*100)</f>
        <v>98.754117652681657</v>
      </c>
      <c r="L111" s="60">
        <f>SUM(L116+L118+L120+L122+L124+L128+L130+L133)</f>
        <v>120554.36</v>
      </c>
      <c r="M111" s="60">
        <f>SUM(M116+M118+M120+M122+M124+M128+M130+M133)</f>
        <v>120554.36</v>
      </c>
      <c r="N111" s="43">
        <f t="shared" ref="N111" si="46">SUM(M111/L111*100)</f>
        <v>100</v>
      </c>
      <c r="O111" s="60">
        <f>SUM(O116+O118+O120+O122+O124+O128+O130+O133)</f>
        <v>17365324.739999998</v>
      </c>
      <c r="P111" s="89"/>
      <c r="Q111" s="79"/>
      <c r="R111" s="79"/>
      <c r="S111" s="60">
        <f>SUM(S116+S118+S120+S122+S124+S128+S130+S133)</f>
        <v>17150475.189999998</v>
      </c>
      <c r="T111" s="58">
        <f>SUM(S111/O111*100)</f>
        <v>98.762766874695359</v>
      </c>
    </row>
    <row r="112" spans="1:20" hidden="1" x14ac:dyDescent="0.25">
      <c r="A112" s="7"/>
      <c r="B112" s="5"/>
      <c r="C112" s="5"/>
      <c r="D112" s="5"/>
      <c r="E112" s="5"/>
      <c r="F112" s="84" t="s">
        <v>41</v>
      </c>
      <c r="G112" s="83" t="s">
        <v>33</v>
      </c>
      <c r="H112" s="83" t="s">
        <v>70</v>
      </c>
      <c r="I112" s="60">
        <f>SUM(I113)</f>
        <v>0</v>
      </c>
      <c r="J112" s="60"/>
      <c r="K112" s="60"/>
      <c r="L112" s="60"/>
      <c r="M112" s="60"/>
      <c r="N112" s="60"/>
      <c r="O112" s="43">
        <f>SUM(O113)</f>
        <v>335</v>
      </c>
      <c r="P112" s="51"/>
      <c r="Q112" s="57"/>
      <c r="R112" s="57"/>
      <c r="S112" s="51"/>
      <c r="T112" s="31"/>
    </row>
    <row r="113" spans="1:20" ht="26.25" hidden="1" x14ac:dyDescent="0.25">
      <c r="A113" s="7"/>
      <c r="B113" s="5"/>
      <c r="C113" s="5"/>
      <c r="D113" s="5"/>
      <c r="E113" s="5"/>
      <c r="F113" s="97" t="s">
        <v>74</v>
      </c>
      <c r="G113" s="83" t="s">
        <v>33</v>
      </c>
      <c r="H113" s="62" t="s">
        <v>75</v>
      </c>
      <c r="I113" s="65">
        <v>0</v>
      </c>
      <c r="J113" s="65"/>
      <c r="K113" s="65"/>
      <c r="L113" s="60"/>
      <c r="M113" s="60"/>
      <c r="N113" s="60"/>
      <c r="O113" s="42">
        <v>335</v>
      </c>
      <c r="P113" s="51"/>
      <c r="Q113" s="57"/>
      <c r="R113" s="57"/>
      <c r="S113" s="51"/>
      <c r="T113" s="31"/>
    </row>
    <row r="114" spans="1:20" ht="36.6" hidden="1" customHeight="1" x14ac:dyDescent="0.25">
      <c r="A114" s="3"/>
      <c r="B114" s="5"/>
      <c r="C114" s="5"/>
      <c r="D114" s="5"/>
      <c r="E114" s="5"/>
      <c r="F114" s="53" t="s">
        <v>78</v>
      </c>
      <c r="G114" s="62" t="s">
        <v>29</v>
      </c>
      <c r="H114" s="62" t="s">
        <v>80</v>
      </c>
      <c r="I114" s="65">
        <v>0</v>
      </c>
      <c r="J114" s="65"/>
      <c r="K114" s="65"/>
      <c r="L114" s="65"/>
      <c r="M114" s="65"/>
      <c r="N114" s="65"/>
      <c r="O114" s="42"/>
      <c r="P114" s="51"/>
      <c r="Q114" s="57"/>
      <c r="R114" s="57"/>
      <c r="S114" s="51"/>
      <c r="T114" s="31"/>
    </row>
    <row r="115" spans="1:20" ht="50.45" hidden="1" customHeight="1" x14ac:dyDescent="0.25">
      <c r="A115" s="3"/>
      <c r="B115" s="5"/>
      <c r="C115" s="5"/>
      <c r="D115" s="5"/>
      <c r="E115" s="5"/>
      <c r="F115" s="53" t="s">
        <v>79</v>
      </c>
      <c r="G115" s="62" t="s">
        <v>29</v>
      </c>
      <c r="H115" s="62" t="s">
        <v>81</v>
      </c>
      <c r="I115" s="65">
        <v>0</v>
      </c>
      <c r="J115" s="65"/>
      <c r="K115" s="65"/>
      <c r="L115" s="65"/>
      <c r="M115" s="65"/>
      <c r="N115" s="65"/>
      <c r="O115" s="42"/>
      <c r="P115" s="51"/>
      <c r="Q115" s="57"/>
      <c r="R115" s="57"/>
      <c r="S115" s="51"/>
      <c r="T115" s="31"/>
    </row>
    <row r="116" spans="1:20" ht="25.5" customHeight="1" x14ac:dyDescent="0.25">
      <c r="A116" s="3"/>
      <c r="B116" s="5"/>
      <c r="C116" s="5"/>
      <c r="D116" s="5"/>
      <c r="E116" s="5"/>
      <c r="F116" s="52" t="s">
        <v>176</v>
      </c>
      <c r="G116" s="62"/>
      <c r="H116" s="62" t="s">
        <v>314</v>
      </c>
      <c r="I116" s="60">
        <f>SUM(I117)</f>
        <v>1746961.18</v>
      </c>
      <c r="J116" s="60">
        <f>SUM(J117)</f>
        <v>1746961.18</v>
      </c>
      <c r="K116" s="42">
        <f t="shared" ref="K116:K137" si="47">SUM(J116/I116*100)</f>
        <v>100</v>
      </c>
      <c r="L116" s="65">
        <v>0</v>
      </c>
      <c r="M116" s="65">
        <v>0</v>
      </c>
      <c r="N116" s="43">
        <v>0</v>
      </c>
      <c r="O116" s="42">
        <f>SUM(I116,L116)</f>
        <v>1746961.18</v>
      </c>
      <c r="P116" s="51"/>
      <c r="Q116" s="57"/>
      <c r="R116" s="57"/>
      <c r="S116" s="65">
        <f t="shared" ref="S116:S135" si="48">SUM(J116,M116)</f>
        <v>1746961.18</v>
      </c>
      <c r="T116" s="46">
        <f t="shared" ref="T116:T135" si="49">SUM(S116/O116*100)</f>
        <v>100</v>
      </c>
    </row>
    <row r="117" spans="1:20" x14ac:dyDescent="0.25">
      <c r="A117" s="3"/>
      <c r="B117" s="5"/>
      <c r="C117" s="5"/>
      <c r="D117" s="5"/>
      <c r="E117" s="5"/>
      <c r="F117" s="97" t="s">
        <v>88</v>
      </c>
      <c r="G117" s="62" t="s">
        <v>33</v>
      </c>
      <c r="H117" s="62" t="s">
        <v>313</v>
      </c>
      <c r="I117" s="65">
        <v>1746961.18</v>
      </c>
      <c r="J117" s="65">
        <v>1746961.18</v>
      </c>
      <c r="K117" s="42">
        <f t="shared" si="47"/>
        <v>100</v>
      </c>
      <c r="L117" s="65">
        <v>0</v>
      </c>
      <c r="M117" s="65">
        <v>0</v>
      </c>
      <c r="N117" s="43">
        <v>0</v>
      </c>
      <c r="O117" s="42">
        <f>SUM(I117,L117)</f>
        <v>1746961.18</v>
      </c>
      <c r="P117" s="51"/>
      <c r="Q117" s="57"/>
      <c r="R117" s="57"/>
      <c r="S117" s="65">
        <f t="shared" si="48"/>
        <v>1746961.18</v>
      </c>
      <c r="T117" s="46">
        <f t="shared" si="49"/>
        <v>100</v>
      </c>
    </row>
    <row r="118" spans="1:20" ht="26.25" x14ac:dyDescent="0.25">
      <c r="A118" s="3"/>
      <c r="B118" s="5"/>
      <c r="C118" s="5"/>
      <c r="D118" s="5"/>
      <c r="E118" s="5"/>
      <c r="F118" s="52" t="s">
        <v>177</v>
      </c>
      <c r="G118" s="62"/>
      <c r="H118" s="62" t="s">
        <v>315</v>
      </c>
      <c r="I118" s="60">
        <f>SUM(I119)</f>
        <v>785920</v>
      </c>
      <c r="J118" s="60">
        <f>SUM(J119)</f>
        <v>761940.69</v>
      </c>
      <c r="K118" s="42">
        <f t="shared" si="47"/>
        <v>96.948886655130281</v>
      </c>
      <c r="L118" s="65">
        <v>0</v>
      </c>
      <c r="M118" s="65">
        <v>0</v>
      </c>
      <c r="N118" s="43">
        <v>0</v>
      </c>
      <c r="O118" s="42">
        <f>SUM(O119)</f>
        <v>785920</v>
      </c>
      <c r="P118" s="51"/>
      <c r="Q118" s="57"/>
      <c r="R118" s="57"/>
      <c r="S118" s="65">
        <f t="shared" si="48"/>
        <v>761940.69</v>
      </c>
      <c r="T118" s="46">
        <f t="shared" si="49"/>
        <v>96.948886655130281</v>
      </c>
    </row>
    <row r="119" spans="1:20" x14ac:dyDescent="0.25">
      <c r="A119" s="3"/>
      <c r="B119" s="5"/>
      <c r="C119" s="5"/>
      <c r="D119" s="5"/>
      <c r="E119" s="5"/>
      <c r="F119" s="97" t="s">
        <v>89</v>
      </c>
      <c r="G119" s="62" t="s">
        <v>33</v>
      </c>
      <c r="H119" s="62" t="s">
        <v>316</v>
      </c>
      <c r="I119" s="65">
        <v>785920</v>
      </c>
      <c r="J119" s="65">
        <v>761940.69</v>
      </c>
      <c r="K119" s="42">
        <f t="shared" si="47"/>
        <v>96.948886655130281</v>
      </c>
      <c r="L119" s="65">
        <v>0</v>
      </c>
      <c r="M119" s="65">
        <v>0</v>
      </c>
      <c r="N119" s="43">
        <v>0</v>
      </c>
      <c r="O119" s="42">
        <f t="shared" ref="O119:O127" si="50">SUM(I119,L119)</f>
        <v>785920</v>
      </c>
      <c r="P119" s="51"/>
      <c r="Q119" s="57"/>
      <c r="R119" s="57"/>
      <c r="S119" s="65">
        <f>SUM(J119,M119)</f>
        <v>761940.69</v>
      </c>
      <c r="T119" s="46">
        <f t="shared" si="49"/>
        <v>96.948886655130281</v>
      </c>
    </row>
    <row r="120" spans="1:20" ht="26.25" x14ac:dyDescent="0.25">
      <c r="A120" s="3"/>
      <c r="B120" s="5"/>
      <c r="C120" s="5"/>
      <c r="D120" s="5"/>
      <c r="E120" s="5"/>
      <c r="F120" s="52" t="s">
        <v>219</v>
      </c>
      <c r="G120" s="62"/>
      <c r="H120" s="62" t="s">
        <v>318</v>
      </c>
      <c r="I120" s="60">
        <f>SUM(I121:I121)</f>
        <v>14710671.48</v>
      </c>
      <c r="J120" s="60">
        <f>SUM(J121:J121)</f>
        <v>14519801.24</v>
      </c>
      <c r="K120" s="42">
        <f t="shared" si="47"/>
        <v>98.702504911081064</v>
      </c>
      <c r="L120" s="65">
        <f>SUM(L121:L121)</f>
        <v>0</v>
      </c>
      <c r="M120" s="65">
        <f>SUM(M121:M121)</f>
        <v>0</v>
      </c>
      <c r="N120" s="42">
        <v>0</v>
      </c>
      <c r="O120" s="65">
        <f>SUM(O121:O121)</f>
        <v>14710671.48</v>
      </c>
      <c r="P120" s="51"/>
      <c r="Q120" s="57"/>
      <c r="R120" s="57"/>
      <c r="S120" s="65">
        <f>SUM(S121:S121)</f>
        <v>14519801.24</v>
      </c>
      <c r="T120" s="46">
        <f t="shared" si="49"/>
        <v>98.702504911081064</v>
      </c>
    </row>
    <row r="121" spans="1:20" ht="20.25" customHeight="1" x14ac:dyDescent="0.25">
      <c r="A121" s="3"/>
      <c r="B121" s="5"/>
      <c r="C121" s="5"/>
      <c r="D121" s="5"/>
      <c r="E121" s="5"/>
      <c r="F121" s="97" t="s">
        <v>92</v>
      </c>
      <c r="G121" s="62" t="s">
        <v>33</v>
      </c>
      <c r="H121" s="62" t="s">
        <v>317</v>
      </c>
      <c r="I121" s="65">
        <v>14710671.48</v>
      </c>
      <c r="J121" s="65">
        <v>14519801.24</v>
      </c>
      <c r="K121" s="42">
        <f t="shared" si="47"/>
        <v>98.702504911081064</v>
      </c>
      <c r="L121" s="65">
        <v>0</v>
      </c>
      <c r="M121" s="65">
        <v>0</v>
      </c>
      <c r="N121" s="43">
        <v>0</v>
      </c>
      <c r="O121" s="42">
        <f t="shared" si="50"/>
        <v>14710671.48</v>
      </c>
      <c r="P121" s="51"/>
      <c r="Q121" s="57"/>
      <c r="R121" s="57"/>
      <c r="S121" s="65">
        <f t="shared" si="48"/>
        <v>14519801.24</v>
      </c>
      <c r="T121" s="46">
        <f t="shared" si="49"/>
        <v>98.702504911081064</v>
      </c>
    </row>
    <row r="122" spans="1:20" ht="27.6" hidden="1" customHeight="1" x14ac:dyDescent="0.25">
      <c r="A122" s="3"/>
      <c r="B122" s="5"/>
      <c r="C122" s="5"/>
      <c r="D122" s="5"/>
      <c r="E122" s="5"/>
      <c r="F122" s="52" t="s">
        <v>268</v>
      </c>
      <c r="G122" s="62"/>
      <c r="H122" s="62" t="s">
        <v>319</v>
      </c>
      <c r="I122" s="60">
        <f>SUM(I123)</f>
        <v>0</v>
      </c>
      <c r="J122" s="60">
        <f>SUM(J123)</f>
        <v>0</v>
      </c>
      <c r="K122" s="42" t="e">
        <f t="shared" si="47"/>
        <v>#DIV/0!</v>
      </c>
      <c r="L122" s="65">
        <f>SUM(L123)</f>
        <v>0</v>
      </c>
      <c r="M122" s="60">
        <f>SUM(M123)</f>
        <v>0</v>
      </c>
      <c r="N122" s="42">
        <v>0</v>
      </c>
      <c r="O122" s="65">
        <f>SUM(O123)</f>
        <v>0</v>
      </c>
      <c r="P122" s="51"/>
      <c r="Q122" s="59"/>
      <c r="R122" s="59"/>
      <c r="S122" s="65">
        <f>SUM(S123)</f>
        <v>0</v>
      </c>
      <c r="T122" s="46" t="e">
        <f t="shared" si="49"/>
        <v>#DIV/0!</v>
      </c>
    </row>
    <row r="123" spans="1:20" ht="25.9" hidden="1" customHeight="1" x14ac:dyDescent="0.25">
      <c r="A123" s="3"/>
      <c r="B123" s="5"/>
      <c r="C123" s="5"/>
      <c r="D123" s="5"/>
      <c r="E123" s="5"/>
      <c r="F123" s="97" t="s">
        <v>321</v>
      </c>
      <c r="G123" s="62"/>
      <c r="H123" s="62" t="s">
        <v>320</v>
      </c>
      <c r="I123" s="65">
        <v>0</v>
      </c>
      <c r="J123" s="65">
        <v>0</v>
      </c>
      <c r="K123" s="42" t="e">
        <f t="shared" si="47"/>
        <v>#DIV/0!</v>
      </c>
      <c r="L123" s="65"/>
      <c r="M123" s="65"/>
      <c r="N123" s="42">
        <v>0</v>
      </c>
      <c r="O123" s="42">
        <f t="shared" si="50"/>
        <v>0</v>
      </c>
      <c r="P123" s="51"/>
      <c r="Q123" s="57"/>
      <c r="R123" s="57"/>
      <c r="S123" s="65">
        <f t="shared" ref="S123" si="51">SUM(J123,M123)</f>
        <v>0</v>
      </c>
      <c r="T123" s="46" t="e">
        <f t="shared" ref="T123" si="52">SUM(S123/O123*100)</f>
        <v>#DIV/0!</v>
      </c>
    </row>
    <row r="124" spans="1:20" ht="15.6" hidden="1" customHeight="1" x14ac:dyDescent="0.25">
      <c r="A124" s="3"/>
      <c r="B124" s="5"/>
      <c r="C124" s="5"/>
      <c r="D124" s="5"/>
      <c r="E124" s="5"/>
      <c r="F124" s="52" t="s">
        <v>322</v>
      </c>
      <c r="G124" s="62"/>
      <c r="H124" s="62" t="s">
        <v>323</v>
      </c>
      <c r="I124" s="60">
        <f>SUM(I125:I127)</f>
        <v>0</v>
      </c>
      <c r="J124" s="60">
        <f>SUM(J125:J127)</f>
        <v>0</v>
      </c>
      <c r="K124" s="42" t="e">
        <f t="shared" si="47"/>
        <v>#DIV/0!</v>
      </c>
      <c r="L124" s="60">
        <f>SUM(L125:L127)</f>
        <v>0</v>
      </c>
      <c r="M124" s="60">
        <f>SUM(M125:M127)</f>
        <v>0</v>
      </c>
      <c r="N124" s="42" t="e">
        <f t="shared" ref="N124:N125" si="53">SUM(M124/L124*100)</f>
        <v>#DIV/0!</v>
      </c>
      <c r="O124" s="60">
        <f>SUM(O125:O127)</f>
        <v>0</v>
      </c>
      <c r="P124" s="51"/>
      <c r="Q124" s="57"/>
      <c r="R124" s="57"/>
      <c r="S124" s="60">
        <f>SUM(S125:S127)</f>
        <v>0</v>
      </c>
      <c r="T124" s="46" t="e">
        <f t="shared" si="49"/>
        <v>#DIV/0!</v>
      </c>
    </row>
    <row r="125" spans="1:20" ht="28.9" hidden="1" customHeight="1" x14ac:dyDescent="0.25">
      <c r="A125" s="3"/>
      <c r="B125" s="5"/>
      <c r="C125" s="5"/>
      <c r="D125" s="5"/>
      <c r="E125" s="5"/>
      <c r="F125" s="97" t="s">
        <v>402</v>
      </c>
      <c r="G125" s="62"/>
      <c r="H125" s="62" t="s">
        <v>499</v>
      </c>
      <c r="I125" s="65">
        <v>0</v>
      </c>
      <c r="J125" s="65">
        <v>0</v>
      </c>
      <c r="K125" s="42">
        <v>0</v>
      </c>
      <c r="L125" s="65">
        <v>0</v>
      </c>
      <c r="M125" s="65">
        <v>0</v>
      </c>
      <c r="N125" s="42" t="e">
        <f t="shared" si="53"/>
        <v>#DIV/0!</v>
      </c>
      <c r="O125" s="42">
        <f t="shared" ref="O125:O126" si="54">SUM(I125,L125)</f>
        <v>0</v>
      </c>
      <c r="P125" s="51"/>
      <c r="Q125" s="57"/>
      <c r="R125" s="57"/>
      <c r="S125" s="65">
        <f t="shared" ref="S125:S126" si="55">SUM(J125,M125)</f>
        <v>0</v>
      </c>
      <c r="T125" s="46" t="e">
        <f t="shared" ref="T125:T126" si="56">SUM(S125/O125*100)</f>
        <v>#DIV/0!</v>
      </c>
    </row>
    <row r="126" spans="1:20" ht="16.149999999999999" hidden="1" customHeight="1" x14ac:dyDescent="0.25">
      <c r="A126" s="3"/>
      <c r="B126" s="5"/>
      <c r="C126" s="5"/>
      <c r="D126" s="5"/>
      <c r="E126" s="5"/>
      <c r="F126" s="97" t="s">
        <v>402</v>
      </c>
      <c r="G126" s="62"/>
      <c r="H126" s="62" t="s">
        <v>500</v>
      </c>
      <c r="I126" s="65">
        <v>0</v>
      </c>
      <c r="J126" s="65">
        <v>0</v>
      </c>
      <c r="K126" s="42" t="e">
        <f t="shared" si="47"/>
        <v>#DIV/0!</v>
      </c>
      <c r="L126" s="65"/>
      <c r="M126" s="65"/>
      <c r="N126" s="42"/>
      <c r="O126" s="42">
        <f t="shared" si="54"/>
        <v>0</v>
      </c>
      <c r="P126" s="51"/>
      <c r="Q126" s="57"/>
      <c r="R126" s="57"/>
      <c r="S126" s="65">
        <f t="shared" si="55"/>
        <v>0</v>
      </c>
      <c r="T126" s="46" t="e">
        <f t="shared" si="56"/>
        <v>#DIV/0!</v>
      </c>
    </row>
    <row r="127" spans="1:20" ht="16.899999999999999" hidden="1" customHeight="1" x14ac:dyDescent="0.25">
      <c r="A127" s="3"/>
      <c r="B127" s="5"/>
      <c r="C127" s="5"/>
      <c r="D127" s="5"/>
      <c r="E127" s="5"/>
      <c r="F127" s="97" t="s">
        <v>324</v>
      </c>
      <c r="G127" s="62"/>
      <c r="H127" s="62" t="s">
        <v>325</v>
      </c>
      <c r="I127" s="65">
        <v>0</v>
      </c>
      <c r="J127" s="65">
        <v>0</v>
      </c>
      <c r="K127" s="42" t="e">
        <f t="shared" si="47"/>
        <v>#DIV/0!</v>
      </c>
      <c r="L127" s="65"/>
      <c r="M127" s="65"/>
      <c r="N127" s="42">
        <v>0</v>
      </c>
      <c r="O127" s="42">
        <f t="shared" si="50"/>
        <v>0</v>
      </c>
      <c r="P127" s="51"/>
      <c r="Q127" s="57"/>
      <c r="R127" s="57"/>
      <c r="S127" s="65">
        <f t="shared" si="48"/>
        <v>0</v>
      </c>
      <c r="T127" s="46" t="e">
        <f t="shared" si="49"/>
        <v>#DIV/0!</v>
      </c>
    </row>
    <row r="128" spans="1:20" ht="57" hidden="1" customHeight="1" x14ac:dyDescent="0.25">
      <c r="A128" s="3"/>
      <c r="B128" s="5"/>
      <c r="C128" s="5"/>
      <c r="D128" s="5"/>
      <c r="E128" s="5"/>
      <c r="F128" s="52" t="s">
        <v>326</v>
      </c>
      <c r="G128" s="62"/>
      <c r="H128" s="62" t="s">
        <v>327</v>
      </c>
      <c r="I128" s="60">
        <f>SUM(I129)</f>
        <v>0</v>
      </c>
      <c r="J128" s="60">
        <f>SUM(J129)</f>
        <v>0</v>
      </c>
      <c r="K128" s="42">
        <v>0</v>
      </c>
      <c r="L128" s="65"/>
      <c r="M128" s="65"/>
      <c r="N128" s="42"/>
      <c r="O128" s="42">
        <f t="shared" ref="O128:O130" si="57">SUM(I128,L128)</f>
        <v>0</v>
      </c>
      <c r="P128" s="51"/>
      <c r="Q128" s="57"/>
      <c r="R128" s="57"/>
      <c r="S128" s="65">
        <f t="shared" ref="S128:S131" si="58">SUM(J128,M128)</f>
        <v>0</v>
      </c>
      <c r="T128" s="46">
        <v>0</v>
      </c>
    </row>
    <row r="129" spans="1:20" ht="42" hidden="1" customHeight="1" x14ac:dyDescent="0.25">
      <c r="A129" s="3"/>
      <c r="B129" s="5"/>
      <c r="C129" s="5"/>
      <c r="D129" s="5"/>
      <c r="E129" s="5"/>
      <c r="F129" s="97" t="s">
        <v>328</v>
      </c>
      <c r="G129" s="62"/>
      <c r="H129" s="62" t="s">
        <v>329</v>
      </c>
      <c r="I129" s="65"/>
      <c r="J129" s="65">
        <v>0</v>
      </c>
      <c r="K129" s="42">
        <v>0</v>
      </c>
      <c r="L129" s="65"/>
      <c r="M129" s="65"/>
      <c r="N129" s="46">
        <v>0</v>
      </c>
      <c r="O129" s="42">
        <f t="shared" si="57"/>
        <v>0</v>
      </c>
      <c r="P129" s="51"/>
      <c r="Q129" s="57"/>
      <c r="R129" s="57"/>
      <c r="S129" s="65">
        <f t="shared" si="58"/>
        <v>0</v>
      </c>
      <c r="T129" s="46">
        <v>0</v>
      </c>
    </row>
    <row r="130" spans="1:20" s="17" customFormat="1" ht="28.5" customHeight="1" x14ac:dyDescent="0.25">
      <c r="A130" s="20"/>
      <c r="B130" s="21"/>
      <c r="C130" s="21"/>
      <c r="D130" s="21"/>
      <c r="E130" s="21"/>
      <c r="F130" s="52" t="s">
        <v>393</v>
      </c>
      <c r="G130" s="62"/>
      <c r="H130" s="62" t="s">
        <v>394</v>
      </c>
      <c r="I130" s="60">
        <f>SUM(I131:I132)</f>
        <v>1217.72</v>
      </c>
      <c r="J130" s="60">
        <f>SUM(J131:J132)</f>
        <v>1217.72</v>
      </c>
      <c r="K130" s="42">
        <f t="shared" si="47"/>
        <v>100</v>
      </c>
      <c r="L130" s="60">
        <f>SUM(L131:L132)</f>
        <v>120554.36</v>
      </c>
      <c r="M130" s="60">
        <f>SUM(M131:M132)</f>
        <v>120554.36</v>
      </c>
      <c r="N130" s="42">
        <f t="shared" ref="N130" si="59">SUM(M130/L130*100)</f>
        <v>100</v>
      </c>
      <c r="O130" s="43">
        <f t="shared" si="57"/>
        <v>121772.08</v>
      </c>
      <c r="P130" s="51"/>
      <c r="Q130" s="57"/>
      <c r="R130" s="57"/>
      <c r="S130" s="60">
        <f t="shared" si="58"/>
        <v>121772.08</v>
      </c>
      <c r="T130" s="46">
        <f t="shared" ref="T130" si="60">SUM(S130/O130*100)</f>
        <v>100</v>
      </c>
    </row>
    <row r="131" spans="1:20" s="17" customFormat="1" ht="17.45" customHeight="1" x14ac:dyDescent="0.25">
      <c r="A131" s="20"/>
      <c r="B131" s="21"/>
      <c r="C131" s="21"/>
      <c r="D131" s="21"/>
      <c r="E131" s="21"/>
      <c r="F131" s="97" t="s">
        <v>395</v>
      </c>
      <c r="G131" s="62"/>
      <c r="H131" s="62" t="s">
        <v>403</v>
      </c>
      <c r="I131" s="65">
        <v>1217.72</v>
      </c>
      <c r="J131" s="65">
        <v>1217.72</v>
      </c>
      <c r="K131" s="42">
        <f t="shared" si="47"/>
        <v>100</v>
      </c>
      <c r="L131" s="65">
        <v>0</v>
      </c>
      <c r="M131" s="65">
        <v>0</v>
      </c>
      <c r="N131" s="42">
        <v>0</v>
      </c>
      <c r="O131" s="42">
        <f t="shared" ref="O131:O134" si="61">SUM(I131,L131)</f>
        <v>1217.72</v>
      </c>
      <c r="P131" s="51"/>
      <c r="Q131" s="57"/>
      <c r="R131" s="57"/>
      <c r="S131" s="65">
        <f t="shared" si="58"/>
        <v>1217.72</v>
      </c>
      <c r="T131" s="46">
        <f t="shared" ref="T131:T134" si="62">SUM(S131/O131*100)</f>
        <v>100</v>
      </c>
    </row>
    <row r="132" spans="1:20" s="17" customFormat="1" ht="30" customHeight="1" x14ac:dyDescent="0.25">
      <c r="A132" s="20"/>
      <c r="B132" s="21"/>
      <c r="C132" s="21"/>
      <c r="D132" s="21"/>
      <c r="E132" s="21"/>
      <c r="F132" s="97" t="s">
        <v>396</v>
      </c>
      <c r="G132" s="62"/>
      <c r="H132" s="62" t="s">
        <v>397</v>
      </c>
      <c r="I132" s="65">
        <v>0</v>
      </c>
      <c r="J132" s="65">
        <v>0</v>
      </c>
      <c r="K132" s="42">
        <v>0</v>
      </c>
      <c r="L132" s="65">
        <v>120554.36</v>
      </c>
      <c r="M132" s="65">
        <v>120554.36</v>
      </c>
      <c r="N132" s="42">
        <f t="shared" ref="N132" si="63">SUM(M132/L132*100)</f>
        <v>100</v>
      </c>
      <c r="O132" s="42">
        <f t="shared" si="61"/>
        <v>120554.36</v>
      </c>
      <c r="P132" s="51"/>
      <c r="Q132" s="57"/>
      <c r="R132" s="57"/>
      <c r="S132" s="42">
        <f t="shared" ref="S132" si="64">SUM(M132,P132)</f>
        <v>120554.36</v>
      </c>
      <c r="T132" s="46">
        <f t="shared" si="62"/>
        <v>100</v>
      </c>
    </row>
    <row r="133" spans="1:20" ht="43.15" hidden="1" customHeight="1" x14ac:dyDescent="0.25">
      <c r="A133" s="3"/>
      <c r="B133" s="5"/>
      <c r="C133" s="5"/>
      <c r="D133" s="5"/>
      <c r="E133" s="5"/>
      <c r="F133" s="39" t="s">
        <v>491</v>
      </c>
      <c r="G133" s="98"/>
      <c r="H133" s="99" t="s">
        <v>492</v>
      </c>
      <c r="I133" s="60">
        <f>SUM(I134)</f>
        <v>0</v>
      </c>
      <c r="J133" s="60">
        <f>SUM(J134)</f>
        <v>0</v>
      </c>
      <c r="K133" s="42" t="e">
        <f t="shared" si="47"/>
        <v>#DIV/0!</v>
      </c>
      <c r="L133" s="65"/>
      <c r="M133" s="65"/>
      <c r="N133" s="42"/>
      <c r="O133" s="43">
        <f t="shared" si="61"/>
        <v>0</v>
      </c>
      <c r="P133" s="51"/>
      <c r="Q133" s="57"/>
      <c r="R133" s="57"/>
      <c r="S133" s="60">
        <f t="shared" ref="S133:S151" si="65">SUM(J133,M133)</f>
        <v>0</v>
      </c>
      <c r="T133" s="46" t="e">
        <f t="shared" si="62"/>
        <v>#DIV/0!</v>
      </c>
    </row>
    <row r="134" spans="1:20" ht="26.45" hidden="1" customHeight="1" x14ac:dyDescent="0.25">
      <c r="A134" s="3"/>
      <c r="B134" s="5"/>
      <c r="C134" s="5"/>
      <c r="D134" s="5"/>
      <c r="E134" s="5"/>
      <c r="F134" s="53" t="s">
        <v>493</v>
      </c>
      <c r="G134" s="98"/>
      <c r="H134" s="99" t="s">
        <v>494</v>
      </c>
      <c r="I134" s="65">
        <v>0</v>
      </c>
      <c r="J134" s="65">
        <v>0</v>
      </c>
      <c r="K134" s="42" t="e">
        <f t="shared" si="47"/>
        <v>#DIV/0!</v>
      </c>
      <c r="L134" s="65"/>
      <c r="M134" s="65"/>
      <c r="N134" s="42"/>
      <c r="O134" s="42">
        <f t="shared" si="61"/>
        <v>0</v>
      </c>
      <c r="P134" s="51"/>
      <c r="Q134" s="57"/>
      <c r="R134" s="57"/>
      <c r="S134" s="65">
        <f t="shared" si="65"/>
        <v>0</v>
      </c>
      <c r="T134" s="46" t="e">
        <f t="shared" si="62"/>
        <v>#DIV/0!</v>
      </c>
    </row>
    <row r="135" spans="1:20" s="16" customFormat="1" ht="51" customHeight="1" x14ac:dyDescent="0.25">
      <c r="A135" s="25" t="s">
        <v>17</v>
      </c>
      <c r="B135" s="27"/>
      <c r="C135" s="27"/>
      <c r="D135" s="27"/>
      <c r="E135" s="27"/>
      <c r="F135" s="39" t="s">
        <v>287</v>
      </c>
      <c r="G135" s="83" t="s">
        <v>44</v>
      </c>
      <c r="H135" s="83" t="s">
        <v>132</v>
      </c>
      <c r="I135" s="60">
        <f>SUM(I136,I138)</f>
        <v>3097691.68</v>
      </c>
      <c r="J135" s="60">
        <f>SUM(J136,J138)</f>
        <v>3097691.68</v>
      </c>
      <c r="K135" s="43">
        <f t="shared" si="47"/>
        <v>100</v>
      </c>
      <c r="L135" s="60">
        <f>SUM(L136,L138)</f>
        <v>0</v>
      </c>
      <c r="M135" s="60">
        <f>SUM(M136,M138)</f>
        <v>0</v>
      </c>
      <c r="N135" s="60">
        <f>SUM(N136,N138)</f>
        <v>0</v>
      </c>
      <c r="O135" s="43">
        <f>SUM(I135,L135)</f>
        <v>3097691.68</v>
      </c>
      <c r="P135" s="89"/>
      <c r="Q135" s="79"/>
      <c r="R135" s="79"/>
      <c r="S135" s="60">
        <f t="shared" si="48"/>
        <v>3097691.68</v>
      </c>
      <c r="T135" s="58">
        <f t="shared" si="49"/>
        <v>100</v>
      </c>
    </row>
    <row r="136" spans="1:20" ht="30.6" customHeight="1" x14ac:dyDescent="0.25">
      <c r="A136" s="7"/>
      <c r="B136" s="5"/>
      <c r="C136" s="5"/>
      <c r="D136" s="5"/>
      <c r="E136" s="5"/>
      <c r="F136" s="84" t="s">
        <v>247</v>
      </c>
      <c r="G136" s="83" t="s">
        <v>33</v>
      </c>
      <c r="H136" s="83" t="s">
        <v>330</v>
      </c>
      <c r="I136" s="60">
        <f>SUM(I137)</f>
        <v>455767</v>
      </c>
      <c r="J136" s="60">
        <f>SUM(J137)</f>
        <v>455767</v>
      </c>
      <c r="K136" s="42">
        <f t="shared" si="47"/>
        <v>100</v>
      </c>
      <c r="L136" s="60"/>
      <c r="M136" s="60"/>
      <c r="N136" s="60"/>
      <c r="O136" s="42">
        <f>SUM(O137)</f>
        <v>455767</v>
      </c>
      <c r="P136" s="51"/>
      <c r="Q136" s="57"/>
      <c r="R136" s="57"/>
      <c r="S136" s="65">
        <f t="shared" si="65"/>
        <v>455767</v>
      </c>
      <c r="T136" s="46">
        <f t="shared" ref="T136:T143" si="66">SUM(S136/O136*100)</f>
        <v>100</v>
      </c>
    </row>
    <row r="137" spans="1:20" ht="19.899999999999999" customHeight="1" x14ac:dyDescent="0.25">
      <c r="A137" s="7"/>
      <c r="B137" s="5"/>
      <c r="C137" s="5"/>
      <c r="D137" s="5"/>
      <c r="E137" s="5"/>
      <c r="F137" s="90" t="s">
        <v>249</v>
      </c>
      <c r="G137" s="83" t="s">
        <v>33</v>
      </c>
      <c r="H137" s="62" t="s">
        <v>331</v>
      </c>
      <c r="I137" s="65">
        <v>455767</v>
      </c>
      <c r="J137" s="65">
        <v>455767</v>
      </c>
      <c r="K137" s="42">
        <f t="shared" si="47"/>
        <v>100</v>
      </c>
      <c r="L137" s="60"/>
      <c r="M137" s="60"/>
      <c r="N137" s="60"/>
      <c r="O137" s="42">
        <f>SUM(I137)</f>
        <v>455767</v>
      </c>
      <c r="P137" s="51"/>
      <c r="Q137" s="57"/>
      <c r="R137" s="57"/>
      <c r="S137" s="65">
        <f t="shared" si="65"/>
        <v>455767</v>
      </c>
      <c r="T137" s="46">
        <f t="shared" si="66"/>
        <v>100</v>
      </c>
    </row>
    <row r="138" spans="1:20" x14ac:dyDescent="0.25">
      <c r="A138" s="7"/>
      <c r="B138" s="5"/>
      <c r="C138" s="5"/>
      <c r="D138" s="5"/>
      <c r="E138" s="5"/>
      <c r="F138" s="39" t="s">
        <v>288</v>
      </c>
      <c r="G138" s="83" t="s">
        <v>44</v>
      </c>
      <c r="H138" s="83" t="s">
        <v>132</v>
      </c>
      <c r="I138" s="60">
        <f>SUM(I139)</f>
        <v>2641924.6800000002</v>
      </c>
      <c r="J138" s="60">
        <f>SUM(J139)</f>
        <v>2641924.6800000002</v>
      </c>
      <c r="K138" s="43">
        <f t="shared" ref="K138:K143" si="67">SUM(J138/I138*100)</f>
        <v>100</v>
      </c>
      <c r="L138" s="60">
        <f>SUM(L141)</f>
        <v>0</v>
      </c>
      <c r="M138" s="60">
        <v>0</v>
      </c>
      <c r="N138" s="43">
        <v>0</v>
      </c>
      <c r="O138" s="43">
        <f>SUM(I138,L138)</f>
        <v>2641924.6800000002</v>
      </c>
      <c r="P138" s="89"/>
      <c r="Q138" s="79"/>
      <c r="R138" s="79"/>
      <c r="S138" s="60">
        <f t="shared" si="65"/>
        <v>2641924.6800000002</v>
      </c>
      <c r="T138" s="58">
        <f t="shared" si="66"/>
        <v>100</v>
      </c>
    </row>
    <row r="139" spans="1:20" ht="30.6" customHeight="1" x14ac:dyDescent="0.25">
      <c r="A139" s="7"/>
      <c r="B139" s="5"/>
      <c r="C139" s="5"/>
      <c r="D139" s="5"/>
      <c r="E139" s="5"/>
      <c r="F139" s="100" t="s">
        <v>178</v>
      </c>
      <c r="G139" s="83"/>
      <c r="H139" s="83" t="s">
        <v>248</v>
      </c>
      <c r="I139" s="65">
        <f>SUM(I140:I141)</f>
        <v>2641924.6800000002</v>
      </c>
      <c r="J139" s="65">
        <f>SUM(J140:J141)</f>
        <v>2641924.6800000002</v>
      </c>
      <c r="K139" s="42">
        <f t="shared" si="67"/>
        <v>100</v>
      </c>
      <c r="L139" s="60">
        <f>SUM(L141)</f>
        <v>0</v>
      </c>
      <c r="M139" s="60">
        <v>0</v>
      </c>
      <c r="N139" s="43">
        <v>0</v>
      </c>
      <c r="O139" s="42">
        <f>SUM(O140:O141)</f>
        <v>2641924.6800000002</v>
      </c>
      <c r="P139" s="51"/>
      <c r="Q139" s="57"/>
      <c r="R139" s="57"/>
      <c r="S139" s="65">
        <f t="shared" si="65"/>
        <v>2641924.6800000002</v>
      </c>
      <c r="T139" s="46">
        <f t="shared" si="66"/>
        <v>100</v>
      </c>
    </row>
    <row r="140" spans="1:20" ht="27.6" customHeight="1" x14ac:dyDescent="0.25">
      <c r="A140" s="7"/>
      <c r="B140" s="5"/>
      <c r="C140" s="5"/>
      <c r="D140" s="5"/>
      <c r="E140" s="5"/>
      <c r="F140" s="53" t="s">
        <v>559</v>
      </c>
      <c r="G140" s="83"/>
      <c r="H140" s="62" t="s">
        <v>560</v>
      </c>
      <c r="I140" s="65">
        <v>336839.67999999999</v>
      </c>
      <c r="J140" s="65">
        <v>336839.67999999999</v>
      </c>
      <c r="K140" s="42">
        <f t="shared" si="67"/>
        <v>100</v>
      </c>
      <c r="L140" s="65"/>
      <c r="M140" s="65"/>
      <c r="N140" s="42"/>
      <c r="O140" s="42">
        <f>SUM(I140,L140)</f>
        <v>336839.67999999999</v>
      </c>
      <c r="P140" s="51"/>
      <c r="Q140" s="57"/>
      <c r="R140" s="57"/>
      <c r="S140" s="65">
        <f t="shared" ref="S140" si="68">SUM(J140,M140)</f>
        <v>336839.67999999999</v>
      </c>
      <c r="T140" s="46">
        <f t="shared" ref="T140" si="69">SUM(S140/O140*100)</f>
        <v>100</v>
      </c>
    </row>
    <row r="141" spans="1:20" ht="25.9" customHeight="1" x14ac:dyDescent="0.25">
      <c r="A141" s="7"/>
      <c r="B141" s="5"/>
      <c r="C141" s="5"/>
      <c r="D141" s="5"/>
      <c r="E141" s="5"/>
      <c r="F141" s="53" t="s">
        <v>68</v>
      </c>
      <c r="G141" s="62" t="s">
        <v>44</v>
      </c>
      <c r="H141" s="62" t="s">
        <v>332</v>
      </c>
      <c r="I141" s="65">
        <v>2305085</v>
      </c>
      <c r="J141" s="65">
        <v>2305085</v>
      </c>
      <c r="K141" s="42">
        <f t="shared" si="67"/>
        <v>100</v>
      </c>
      <c r="L141" s="65">
        <v>0</v>
      </c>
      <c r="M141" s="65">
        <v>0</v>
      </c>
      <c r="N141" s="43">
        <v>0</v>
      </c>
      <c r="O141" s="42">
        <f>SUM(I141,L141)</f>
        <v>2305085</v>
      </c>
      <c r="P141" s="51"/>
      <c r="Q141" s="57"/>
      <c r="R141" s="57"/>
      <c r="S141" s="65">
        <f t="shared" si="65"/>
        <v>2305085</v>
      </c>
      <c r="T141" s="46">
        <f t="shared" si="66"/>
        <v>100</v>
      </c>
    </row>
    <row r="142" spans="1:20" s="16" customFormat="1" ht="31.9" customHeight="1" x14ac:dyDescent="0.25">
      <c r="A142" s="25" t="s">
        <v>18</v>
      </c>
      <c r="B142" s="28">
        <v>977</v>
      </c>
      <c r="C142" s="28" t="s">
        <v>39</v>
      </c>
      <c r="D142" s="28"/>
      <c r="E142" s="28"/>
      <c r="F142" s="39" t="s">
        <v>334</v>
      </c>
      <c r="G142" s="83" t="s">
        <v>44</v>
      </c>
      <c r="H142" s="83" t="s">
        <v>133</v>
      </c>
      <c r="I142" s="60">
        <f>SUM(I143+I145+I147+I150)</f>
        <v>1820824.16</v>
      </c>
      <c r="J142" s="60">
        <f>SUM(J143+J145+J147+J150)</f>
        <v>1820824.16</v>
      </c>
      <c r="K142" s="43">
        <f t="shared" si="67"/>
        <v>100</v>
      </c>
      <c r="L142" s="60">
        <v>0</v>
      </c>
      <c r="M142" s="60">
        <v>0</v>
      </c>
      <c r="N142" s="43">
        <v>0</v>
      </c>
      <c r="O142" s="43">
        <f>SUM(I142,L142)</f>
        <v>1820824.16</v>
      </c>
      <c r="P142" s="51"/>
      <c r="Q142" s="57"/>
      <c r="R142" s="57"/>
      <c r="S142" s="60">
        <f t="shared" si="65"/>
        <v>1820824.16</v>
      </c>
      <c r="T142" s="58">
        <f t="shared" si="66"/>
        <v>100</v>
      </c>
    </row>
    <row r="143" spans="1:20" ht="24.75" customHeight="1" x14ac:dyDescent="0.25">
      <c r="A143" s="7"/>
      <c r="B143" s="8"/>
      <c r="C143" s="8"/>
      <c r="D143" s="8"/>
      <c r="E143" s="8"/>
      <c r="F143" s="101" t="s">
        <v>335</v>
      </c>
      <c r="G143" s="62" t="s">
        <v>33</v>
      </c>
      <c r="H143" s="62" t="s">
        <v>336</v>
      </c>
      <c r="I143" s="65">
        <f>SUM(I144)</f>
        <v>205448.74</v>
      </c>
      <c r="J143" s="65">
        <f>SUM(J144)</f>
        <v>205448.74</v>
      </c>
      <c r="K143" s="42">
        <f t="shared" si="67"/>
        <v>100</v>
      </c>
      <c r="L143" s="65">
        <v>0</v>
      </c>
      <c r="M143" s="65">
        <v>0</v>
      </c>
      <c r="N143" s="43">
        <v>0</v>
      </c>
      <c r="O143" s="42">
        <f>SUM(I143,L143)</f>
        <v>205448.74</v>
      </c>
      <c r="P143" s="51"/>
      <c r="Q143" s="57"/>
      <c r="R143" s="57"/>
      <c r="S143" s="65">
        <f t="shared" si="65"/>
        <v>205448.74</v>
      </c>
      <c r="T143" s="46">
        <f t="shared" si="66"/>
        <v>100</v>
      </c>
    </row>
    <row r="144" spans="1:20" ht="17.45" customHeight="1" x14ac:dyDescent="0.25">
      <c r="A144" s="7"/>
      <c r="B144" s="8"/>
      <c r="C144" s="8"/>
      <c r="D144" s="8"/>
      <c r="E144" s="8"/>
      <c r="F144" s="53" t="s">
        <v>561</v>
      </c>
      <c r="G144" s="62"/>
      <c r="H144" s="62" t="s">
        <v>337</v>
      </c>
      <c r="I144" s="65">
        <v>205448.74</v>
      </c>
      <c r="J144" s="65">
        <v>205448.74</v>
      </c>
      <c r="K144" s="42">
        <f t="shared" ref="K144:K150" si="70">SUM(J144/I144*100)</f>
        <v>100</v>
      </c>
      <c r="L144" s="65">
        <v>0</v>
      </c>
      <c r="M144" s="65"/>
      <c r="N144" s="65"/>
      <c r="O144" s="65">
        <f t="shared" ref="O144" si="71">SUM(F144,I144)</f>
        <v>205448.74</v>
      </c>
      <c r="P144" s="51"/>
      <c r="Q144" s="57"/>
      <c r="R144" s="57"/>
      <c r="S144" s="65">
        <f t="shared" si="65"/>
        <v>205448.74</v>
      </c>
      <c r="T144" s="46">
        <f t="shared" ref="T144:T169" si="72">SUM(S144/O144*100)</f>
        <v>100</v>
      </c>
    </row>
    <row r="145" spans="1:20" ht="33.6" hidden="1" customHeight="1" x14ac:dyDescent="0.25">
      <c r="A145" s="7"/>
      <c r="B145" s="8"/>
      <c r="C145" s="8"/>
      <c r="D145" s="8"/>
      <c r="E145" s="8"/>
      <c r="F145" s="52" t="s">
        <v>338</v>
      </c>
      <c r="G145" s="62"/>
      <c r="H145" s="62" t="s">
        <v>339</v>
      </c>
      <c r="I145" s="65">
        <f>SUM(I146)</f>
        <v>0</v>
      </c>
      <c r="J145" s="65">
        <v>0</v>
      </c>
      <c r="K145" s="42" t="e">
        <f t="shared" si="70"/>
        <v>#DIV/0!</v>
      </c>
      <c r="L145" s="65">
        <v>0</v>
      </c>
      <c r="M145" s="65"/>
      <c r="N145" s="65"/>
      <c r="O145" s="42" t="e">
        <f t="shared" ref="O145:O146" si="73">SUM(I145:L145)</f>
        <v>#DIV/0!</v>
      </c>
      <c r="P145" s="51"/>
      <c r="Q145" s="57"/>
      <c r="R145" s="57"/>
      <c r="S145" s="65">
        <f t="shared" si="65"/>
        <v>0</v>
      </c>
      <c r="T145" s="46" t="e">
        <f t="shared" si="72"/>
        <v>#DIV/0!</v>
      </c>
    </row>
    <row r="146" spans="1:20" ht="21" hidden="1" customHeight="1" x14ac:dyDescent="0.25">
      <c r="A146" s="7"/>
      <c r="B146" s="8"/>
      <c r="C146" s="8"/>
      <c r="D146" s="8"/>
      <c r="E146" s="8"/>
      <c r="F146" s="53" t="s">
        <v>340</v>
      </c>
      <c r="G146" s="62"/>
      <c r="H146" s="62" t="s">
        <v>341</v>
      </c>
      <c r="I146" s="65">
        <v>0</v>
      </c>
      <c r="J146" s="65">
        <v>0</v>
      </c>
      <c r="K146" s="42" t="e">
        <f t="shared" si="70"/>
        <v>#DIV/0!</v>
      </c>
      <c r="L146" s="65">
        <v>0</v>
      </c>
      <c r="M146" s="65"/>
      <c r="N146" s="65"/>
      <c r="O146" s="42" t="e">
        <f t="shared" si="73"/>
        <v>#DIV/0!</v>
      </c>
      <c r="P146" s="51"/>
      <c r="Q146" s="57"/>
      <c r="R146" s="57"/>
      <c r="S146" s="65">
        <f t="shared" si="65"/>
        <v>0</v>
      </c>
      <c r="T146" s="46" t="e">
        <f t="shared" si="72"/>
        <v>#DIV/0!</v>
      </c>
    </row>
    <row r="147" spans="1:20" ht="27" customHeight="1" x14ac:dyDescent="0.25">
      <c r="A147" s="7"/>
      <c r="B147" s="8"/>
      <c r="C147" s="8"/>
      <c r="D147" s="8"/>
      <c r="E147" s="8"/>
      <c r="F147" s="52" t="s">
        <v>342</v>
      </c>
      <c r="G147" s="62"/>
      <c r="H147" s="62" t="s">
        <v>344</v>
      </c>
      <c r="I147" s="65">
        <f>SUM(I148:I149)</f>
        <v>1615375.42</v>
      </c>
      <c r="J147" s="65">
        <f>SUM(J148:J149)</f>
        <v>1615375.42</v>
      </c>
      <c r="K147" s="42">
        <f t="shared" si="70"/>
        <v>100</v>
      </c>
      <c r="L147" s="65"/>
      <c r="M147" s="65"/>
      <c r="N147" s="65"/>
      <c r="O147" s="42">
        <f>SUM(O148:O149)</f>
        <v>1615375.42</v>
      </c>
      <c r="P147" s="51"/>
      <c r="Q147" s="57"/>
      <c r="R147" s="57"/>
      <c r="S147" s="65">
        <f t="shared" si="65"/>
        <v>1615375.42</v>
      </c>
      <c r="T147" s="46">
        <f t="shared" si="72"/>
        <v>100</v>
      </c>
    </row>
    <row r="148" spans="1:20" ht="26.45" customHeight="1" x14ac:dyDescent="0.25">
      <c r="A148" s="7"/>
      <c r="B148" s="8"/>
      <c r="C148" s="8"/>
      <c r="D148" s="8"/>
      <c r="E148" s="8"/>
      <c r="F148" s="53" t="s">
        <v>343</v>
      </c>
      <c r="G148" s="62"/>
      <c r="H148" s="62" t="s">
        <v>345</v>
      </c>
      <c r="I148" s="65">
        <v>1459375.42</v>
      </c>
      <c r="J148" s="65">
        <v>1459375.42</v>
      </c>
      <c r="K148" s="42">
        <f t="shared" si="70"/>
        <v>100</v>
      </c>
      <c r="L148" s="65"/>
      <c r="M148" s="65"/>
      <c r="N148" s="65"/>
      <c r="O148" s="42">
        <f>SUM(I148)</f>
        <v>1459375.42</v>
      </c>
      <c r="P148" s="51"/>
      <c r="Q148" s="57"/>
      <c r="R148" s="57"/>
      <c r="S148" s="65">
        <f t="shared" si="65"/>
        <v>1459375.42</v>
      </c>
      <c r="T148" s="46">
        <f t="shared" si="72"/>
        <v>100</v>
      </c>
    </row>
    <row r="149" spans="1:20" ht="24" customHeight="1" x14ac:dyDescent="0.25">
      <c r="A149" s="7"/>
      <c r="B149" s="8"/>
      <c r="C149" s="8"/>
      <c r="D149" s="8"/>
      <c r="E149" s="8"/>
      <c r="F149" s="53" t="s">
        <v>420</v>
      </c>
      <c r="G149" s="62"/>
      <c r="H149" s="62" t="s">
        <v>421</v>
      </c>
      <c r="I149" s="65">
        <v>156000</v>
      </c>
      <c r="J149" s="65">
        <v>156000</v>
      </c>
      <c r="K149" s="42">
        <f t="shared" si="70"/>
        <v>100</v>
      </c>
      <c r="L149" s="65"/>
      <c r="M149" s="65"/>
      <c r="N149" s="65"/>
      <c r="O149" s="42">
        <f>SUM(I149)</f>
        <v>156000</v>
      </c>
      <c r="P149" s="51"/>
      <c r="Q149" s="57"/>
      <c r="R149" s="57"/>
      <c r="S149" s="65">
        <f t="shared" si="65"/>
        <v>156000</v>
      </c>
      <c r="T149" s="46">
        <f t="shared" si="72"/>
        <v>100</v>
      </c>
    </row>
    <row r="150" spans="1:20" ht="40.9" hidden="1" customHeight="1" x14ac:dyDescent="0.25">
      <c r="A150" s="7"/>
      <c r="B150" s="8"/>
      <c r="C150" s="8"/>
      <c r="D150" s="8"/>
      <c r="E150" s="8"/>
      <c r="F150" s="102" t="s">
        <v>346</v>
      </c>
      <c r="G150" s="62"/>
      <c r="H150" s="62" t="s">
        <v>349</v>
      </c>
      <c r="I150" s="65">
        <f>SUM(I151)</f>
        <v>0</v>
      </c>
      <c r="J150" s="65">
        <f>SUM(J151)</f>
        <v>0</v>
      </c>
      <c r="K150" s="42" t="e">
        <f t="shared" si="70"/>
        <v>#DIV/0!</v>
      </c>
      <c r="L150" s="65"/>
      <c r="M150" s="65"/>
      <c r="N150" s="65"/>
      <c r="O150" s="42">
        <f>SUM(O151)</f>
        <v>0</v>
      </c>
      <c r="P150" s="51"/>
      <c r="Q150" s="57"/>
      <c r="R150" s="57"/>
      <c r="S150" s="65">
        <f t="shared" si="65"/>
        <v>0</v>
      </c>
      <c r="T150" s="46" t="e">
        <f t="shared" si="72"/>
        <v>#DIV/0!</v>
      </c>
    </row>
    <row r="151" spans="1:20" ht="21.6" hidden="1" customHeight="1" x14ac:dyDescent="0.25">
      <c r="A151" s="7"/>
      <c r="B151" s="8"/>
      <c r="C151" s="8"/>
      <c r="D151" s="8"/>
      <c r="E151" s="8"/>
      <c r="F151" s="53" t="s">
        <v>347</v>
      </c>
      <c r="G151" s="62"/>
      <c r="H151" s="62" t="s">
        <v>348</v>
      </c>
      <c r="I151" s="65">
        <v>0</v>
      </c>
      <c r="J151" s="65">
        <v>0</v>
      </c>
      <c r="K151" s="42" t="e">
        <f>SUM(J151/I151*100)</f>
        <v>#DIV/0!</v>
      </c>
      <c r="L151" s="65">
        <v>0</v>
      </c>
      <c r="M151" s="65">
        <v>0</v>
      </c>
      <c r="N151" s="43">
        <v>0</v>
      </c>
      <c r="O151" s="42">
        <f>SUM(I151,L151)</f>
        <v>0</v>
      </c>
      <c r="P151" s="51"/>
      <c r="Q151" s="57"/>
      <c r="R151" s="57"/>
      <c r="S151" s="65">
        <f t="shared" si="65"/>
        <v>0</v>
      </c>
      <c r="T151" s="46" t="e">
        <f t="shared" si="72"/>
        <v>#DIV/0!</v>
      </c>
    </row>
    <row r="152" spans="1:20" s="16" customFormat="1" ht="31.15" customHeight="1" x14ac:dyDescent="0.25">
      <c r="A152" s="25" t="s">
        <v>19</v>
      </c>
      <c r="B152" s="28" t="s">
        <v>29</v>
      </c>
      <c r="C152" s="28" t="s">
        <v>35</v>
      </c>
      <c r="D152" s="28"/>
      <c r="E152" s="28"/>
      <c r="F152" s="39" t="s">
        <v>289</v>
      </c>
      <c r="G152" s="83" t="s">
        <v>44</v>
      </c>
      <c r="H152" s="83" t="s">
        <v>134</v>
      </c>
      <c r="I152" s="60">
        <f>SUM(I153)</f>
        <v>3747932.7</v>
      </c>
      <c r="J152" s="60">
        <f>SUM(J153)</f>
        <v>3747932.7</v>
      </c>
      <c r="K152" s="43">
        <f>SUM(J152/I152*100)</f>
        <v>100</v>
      </c>
      <c r="L152" s="60">
        <f>SUM(L153)</f>
        <v>2085063.75</v>
      </c>
      <c r="M152" s="60">
        <f>SUM(M153)</f>
        <v>2085063.75</v>
      </c>
      <c r="N152" s="42">
        <f t="shared" ref="N152:N153" si="74">SUM(M152/L152*100)</f>
        <v>100</v>
      </c>
      <c r="O152" s="43">
        <f>SUM(O153)</f>
        <v>5832996.4500000002</v>
      </c>
      <c r="P152" s="51"/>
      <c r="Q152" s="57"/>
      <c r="R152" s="57"/>
      <c r="S152" s="60">
        <f t="shared" ref="S152:S169" si="75">SUM(J152,M152)</f>
        <v>5832996.4500000002</v>
      </c>
      <c r="T152" s="58">
        <f t="shared" si="72"/>
        <v>100</v>
      </c>
    </row>
    <row r="153" spans="1:20" ht="16.899999999999999" customHeight="1" x14ac:dyDescent="0.25">
      <c r="A153" s="7"/>
      <c r="B153" s="8"/>
      <c r="C153" s="8"/>
      <c r="D153" s="8"/>
      <c r="E153" s="8"/>
      <c r="F153" s="52" t="s">
        <v>179</v>
      </c>
      <c r="G153" s="62" t="s">
        <v>28</v>
      </c>
      <c r="H153" s="62" t="s">
        <v>333</v>
      </c>
      <c r="I153" s="65">
        <f>SUM(I154:I169)</f>
        <v>3747932.7</v>
      </c>
      <c r="J153" s="65">
        <f>SUM(J154:J169)</f>
        <v>3747932.7</v>
      </c>
      <c r="K153" s="42">
        <f>SUM(J153/I153*100)</f>
        <v>100</v>
      </c>
      <c r="L153" s="65">
        <f>SUM(L154:L169)</f>
        <v>2085063.75</v>
      </c>
      <c r="M153" s="65">
        <f>SUM(M154:M169)</f>
        <v>2085063.75</v>
      </c>
      <c r="N153" s="42">
        <f t="shared" si="74"/>
        <v>100</v>
      </c>
      <c r="O153" s="65">
        <f>SUM(I153+L153)</f>
        <v>5832996.4500000002</v>
      </c>
      <c r="P153" s="51"/>
      <c r="Q153" s="57"/>
      <c r="R153" s="57"/>
      <c r="S153" s="65">
        <f>SUM(S154:S169)</f>
        <v>5832996.4500000002</v>
      </c>
      <c r="T153" s="46">
        <f t="shared" si="72"/>
        <v>100</v>
      </c>
    </row>
    <row r="154" spans="1:20" ht="15" customHeight="1" x14ac:dyDescent="0.25">
      <c r="A154" s="7"/>
      <c r="B154" s="8"/>
      <c r="C154" s="8"/>
      <c r="D154" s="8"/>
      <c r="E154" s="8"/>
      <c r="F154" s="53" t="s">
        <v>65</v>
      </c>
      <c r="G154" s="62" t="s">
        <v>28</v>
      </c>
      <c r="H154" s="62" t="s">
        <v>350</v>
      </c>
      <c r="I154" s="65">
        <v>888774.66</v>
      </c>
      <c r="J154" s="65">
        <v>888774.66</v>
      </c>
      <c r="K154" s="42">
        <f>SUM(J154/I154*100)</f>
        <v>100</v>
      </c>
      <c r="L154" s="65">
        <v>0</v>
      </c>
      <c r="M154" s="65">
        <v>0</v>
      </c>
      <c r="N154" s="43">
        <v>0</v>
      </c>
      <c r="O154" s="42">
        <f t="shared" ref="O154:O169" si="76">SUM(I154,L154)</f>
        <v>888774.66</v>
      </c>
      <c r="P154" s="51"/>
      <c r="Q154" s="57"/>
      <c r="R154" s="57"/>
      <c r="S154" s="65">
        <f t="shared" si="75"/>
        <v>888774.66</v>
      </c>
      <c r="T154" s="46">
        <f t="shared" si="72"/>
        <v>100</v>
      </c>
    </row>
    <row r="155" spans="1:20" ht="38.25" hidden="1" customHeight="1" thickBot="1" x14ac:dyDescent="0.3">
      <c r="A155" s="7"/>
      <c r="B155" s="8"/>
      <c r="C155" s="8"/>
      <c r="D155" s="8"/>
      <c r="E155" s="8"/>
      <c r="F155" s="103" t="s">
        <v>473</v>
      </c>
      <c r="G155" s="62"/>
      <c r="H155" s="62" t="s">
        <v>478</v>
      </c>
      <c r="I155" s="65">
        <v>0</v>
      </c>
      <c r="J155" s="65">
        <v>0</v>
      </c>
      <c r="K155" s="42" t="e">
        <f t="shared" ref="K155:K169" si="77">SUM(J155/I155*100)</f>
        <v>#DIV/0!</v>
      </c>
      <c r="L155" s="65"/>
      <c r="M155" s="65"/>
      <c r="N155" s="43"/>
      <c r="O155" s="42">
        <f t="shared" si="76"/>
        <v>0</v>
      </c>
      <c r="P155" s="51"/>
      <c r="Q155" s="57"/>
      <c r="R155" s="57"/>
      <c r="S155" s="65">
        <f t="shared" si="75"/>
        <v>0</v>
      </c>
      <c r="T155" s="46" t="e">
        <f t="shared" si="72"/>
        <v>#DIV/0!</v>
      </c>
    </row>
    <row r="156" spans="1:20" ht="46.5" hidden="1" customHeight="1" thickBot="1" x14ac:dyDescent="0.3">
      <c r="A156" s="7"/>
      <c r="B156" s="8"/>
      <c r="C156" s="8"/>
      <c r="D156" s="8"/>
      <c r="E156" s="8"/>
      <c r="F156" s="103" t="s">
        <v>474</v>
      </c>
      <c r="G156" s="62"/>
      <c r="H156" s="62" t="s">
        <v>479</v>
      </c>
      <c r="I156" s="65">
        <v>0</v>
      </c>
      <c r="J156" s="65">
        <v>0</v>
      </c>
      <c r="K156" s="42" t="e">
        <f t="shared" si="77"/>
        <v>#DIV/0!</v>
      </c>
      <c r="L156" s="65"/>
      <c r="M156" s="65"/>
      <c r="N156" s="43"/>
      <c r="O156" s="42">
        <f t="shared" si="76"/>
        <v>0</v>
      </c>
      <c r="P156" s="51"/>
      <c r="Q156" s="57"/>
      <c r="R156" s="57"/>
      <c r="S156" s="65">
        <f t="shared" si="75"/>
        <v>0</v>
      </c>
      <c r="T156" s="46" t="e">
        <f t="shared" si="72"/>
        <v>#DIV/0!</v>
      </c>
    </row>
    <row r="157" spans="1:20" ht="22.15" hidden="1" customHeight="1" thickBot="1" x14ac:dyDescent="0.3">
      <c r="A157" s="7"/>
      <c r="B157" s="8"/>
      <c r="C157" s="8"/>
      <c r="D157" s="8"/>
      <c r="E157" s="8"/>
      <c r="F157" s="104" t="s">
        <v>475</v>
      </c>
      <c r="G157" s="62"/>
      <c r="H157" s="62" t="s">
        <v>480</v>
      </c>
      <c r="I157" s="65">
        <v>0</v>
      </c>
      <c r="J157" s="65">
        <v>0</v>
      </c>
      <c r="K157" s="42" t="e">
        <f t="shared" si="77"/>
        <v>#DIV/0!</v>
      </c>
      <c r="L157" s="65"/>
      <c r="M157" s="65"/>
      <c r="N157" s="43"/>
      <c r="O157" s="42">
        <f t="shared" si="76"/>
        <v>0</v>
      </c>
      <c r="P157" s="51"/>
      <c r="Q157" s="57"/>
      <c r="R157" s="57"/>
      <c r="S157" s="65">
        <f t="shared" si="75"/>
        <v>0</v>
      </c>
      <c r="T157" s="46" t="e">
        <f t="shared" si="72"/>
        <v>#DIV/0!</v>
      </c>
    </row>
    <row r="158" spans="1:20" ht="51" hidden="1" customHeight="1" thickBot="1" x14ac:dyDescent="0.3">
      <c r="A158" s="7"/>
      <c r="B158" s="8"/>
      <c r="C158" s="8"/>
      <c r="D158" s="8"/>
      <c r="E158" s="8"/>
      <c r="F158" s="103" t="s">
        <v>476</v>
      </c>
      <c r="G158" s="62"/>
      <c r="H158" s="62" t="s">
        <v>481</v>
      </c>
      <c r="I158" s="65">
        <v>0</v>
      </c>
      <c r="J158" s="65">
        <v>0</v>
      </c>
      <c r="K158" s="42" t="e">
        <f t="shared" si="77"/>
        <v>#DIV/0!</v>
      </c>
      <c r="L158" s="65"/>
      <c r="M158" s="65"/>
      <c r="N158" s="43"/>
      <c r="O158" s="42">
        <f t="shared" si="76"/>
        <v>0</v>
      </c>
      <c r="P158" s="51"/>
      <c r="Q158" s="57"/>
      <c r="R158" s="57"/>
      <c r="S158" s="65">
        <f t="shared" si="75"/>
        <v>0</v>
      </c>
      <c r="T158" s="46" t="e">
        <f t="shared" si="72"/>
        <v>#DIV/0!</v>
      </c>
    </row>
    <row r="159" spans="1:20" ht="21" hidden="1" customHeight="1" thickBot="1" x14ac:dyDescent="0.3">
      <c r="A159" s="7"/>
      <c r="B159" s="8"/>
      <c r="C159" s="8"/>
      <c r="D159" s="8"/>
      <c r="E159" s="8"/>
      <c r="F159" s="105" t="s">
        <v>502</v>
      </c>
      <c r="G159" s="62"/>
      <c r="H159" s="62" t="s">
        <v>501</v>
      </c>
      <c r="I159" s="65"/>
      <c r="J159" s="65">
        <v>0</v>
      </c>
      <c r="K159" s="42">
        <v>0</v>
      </c>
      <c r="L159" s="65"/>
      <c r="M159" s="65"/>
      <c r="N159" s="43"/>
      <c r="O159" s="42">
        <f t="shared" si="76"/>
        <v>0</v>
      </c>
      <c r="P159" s="51"/>
      <c r="Q159" s="57"/>
      <c r="R159" s="57"/>
      <c r="S159" s="65">
        <f t="shared" si="75"/>
        <v>0</v>
      </c>
      <c r="T159" s="46"/>
    </row>
    <row r="160" spans="1:20" ht="29.25" customHeight="1" thickBot="1" x14ac:dyDescent="0.3">
      <c r="A160" s="7"/>
      <c r="B160" s="8"/>
      <c r="C160" s="8"/>
      <c r="D160" s="8"/>
      <c r="E160" s="8"/>
      <c r="F160" s="105" t="s">
        <v>477</v>
      </c>
      <c r="G160" s="62"/>
      <c r="H160" s="62" t="s">
        <v>482</v>
      </c>
      <c r="I160" s="65">
        <v>217027.5</v>
      </c>
      <c r="J160" s="65">
        <v>217027.5</v>
      </c>
      <c r="K160" s="42">
        <f t="shared" si="77"/>
        <v>100</v>
      </c>
      <c r="L160" s="65"/>
      <c r="M160" s="65"/>
      <c r="N160" s="43"/>
      <c r="O160" s="42">
        <f t="shared" si="76"/>
        <v>217027.5</v>
      </c>
      <c r="P160" s="51"/>
      <c r="Q160" s="57"/>
      <c r="R160" s="57"/>
      <c r="S160" s="65">
        <f t="shared" si="75"/>
        <v>217027.5</v>
      </c>
      <c r="T160" s="46">
        <f t="shared" si="72"/>
        <v>100</v>
      </c>
    </row>
    <row r="161" spans="1:20" ht="52.5" hidden="1" customHeight="1" thickBot="1" x14ac:dyDescent="0.3">
      <c r="A161" s="7"/>
      <c r="B161" s="8"/>
      <c r="C161" s="8"/>
      <c r="D161" s="8"/>
      <c r="E161" s="8"/>
      <c r="F161" s="103" t="s">
        <v>563</v>
      </c>
      <c r="G161" s="62"/>
      <c r="H161" s="62" t="s">
        <v>562</v>
      </c>
      <c r="I161" s="65">
        <v>0</v>
      </c>
      <c r="J161" s="65"/>
      <c r="K161" s="42" t="e">
        <f t="shared" si="77"/>
        <v>#DIV/0!</v>
      </c>
      <c r="L161" s="65"/>
      <c r="M161" s="65"/>
      <c r="N161" s="43"/>
      <c r="O161" s="42">
        <f t="shared" si="76"/>
        <v>0</v>
      </c>
      <c r="P161" s="51"/>
      <c r="Q161" s="57"/>
      <c r="R161" s="57"/>
      <c r="S161" s="65"/>
      <c r="T161" s="46"/>
    </row>
    <row r="162" spans="1:20" ht="46.5" hidden="1" customHeight="1" thickBot="1" x14ac:dyDescent="0.3">
      <c r="A162" s="7"/>
      <c r="B162" s="8"/>
      <c r="C162" s="8"/>
      <c r="D162" s="8"/>
      <c r="E162" s="8"/>
      <c r="F162" s="103" t="s">
        <v>564</v>
      </c>
      <c r="G162" s="62"/>
      <c r="H162" s="62" t="s">
        <v>565</v>
      </c>
      <c r="I162" s="65">
        <v>0</v>
      </c>
      <c r="J162" s="65"/>
      <c r="K162" s="42" t="e">
        <f t="shared" si="77"/>
        <v>#DIV/0!</v>
      </c>
      <c r="L162" s="65"/>
      <c r="M162" s="65"/>
      <c r="N162" s="43"/>
      <c r="O162" s="42">
        <f t="shared" si="76"/>
        <v>0</v>
      </c>
      <c r="P162" s="51"/>
      <c r="Q162" s="57"/>
      <c r="R162" s="57"/>
      <c r="S162" s="65"/>
      <c r="T162" s="46"/>
    </row>
    <row r="163" spans="1:20" ht="34.9" customHeight="1" thickBot="1" x14ac:dyDescent="0.3">
      <c r="A163" s="7"/>
      <c r="B163" s="8"/>
      <c r="C163" s="8"/>
      <c r="D163" s="8"/>
      <c r="E163" s="8"/>
      <c r="F163" s="105" t="s">
        <v>566</v>
      </c>
      <c r="G163" s="62"/>
      <c r="H163" s="62" t="s">
        <v>567</v>
      </c>
      <c r="I163" s="65">
        <v>514216</v>
      </c>
      <c r="J163" s="65">
        <v>514216</v>
      </c>
      <c r="K163" s="42">
        <f t="shared" si="77"/>
        <v>100</v>
      </c>
      <c r="L163" s="65"/>
      <c r="M163" s="65"/>
      <c r="N163" s="43"/>
      <c r="O163" s="42">
        <f t="shared" si="76"/>
        <v>514216</v>
      </c>
      <c r="P163" s="51"/>
      <c r="Q163" s="57"/>
      <c r="R163" s="57"/>
      <c r="S163" s="65">
        <f t="shared" si="75"/>
        <v>514216</v>
      </c>
      <c r="T163" s="46">
        <f t="shared" si="72"/>
        <v>100</v>
      </c>
    </row>
    <row r="164" spans="1:20" ht="42" customHeight="1" x14ac:dyDescent="0.25">
      <c r="A164" s="7"/>
      <c r="B164" s="8"/>
      <c r="C164" s="8"/>
      <c r="D164" s="8"/>
      <c r="E164" s="8"/>
      <c r="F164" s="106" t="s">
        <v>676</v>
      </c>
      <c r="G164" s="62"/>
      <c r="H164" s="62" t="s">
        <v>677</v>
      </c>
      <c r="I164" s="65">
        <v>521596</v>
      </c>
      <c r="J164" s="65">
        <v>521596</v>
      </c>
      <c r="K164" s="42">
        <f t="shared" si="77"/>
        <v>100</v>
      </c>
      <c r="L164" s="65"/>
      <c r="M164" s="65"/>
      <c r="N164" s="43"/>
      <c r="O164" s="42">
        <f t="shared" si="76"/>
        <v>521596</v>
      </c>
      <c r="P164" s="51"/>
      <c r="Q164" s="57"/>
      <c r="R164" s="57"/>
      <c r="S164" s="65">
        <f>SUM(J164)</f>
        <v>521596</v>
      </c>
      <c r="T164" s="46">
        <f>SUM(S164/O164*100)</f>
        <v>100</v>
      </c>
    </row>
    <row r="165" spans="1:20" ht="17.25" customHeight="1" x14ac:dyDescent="0.25">
      <c r="A165" s="7"/>
      <c r="B165" s="8"/>
      <c r="C165" s="8"/>
      <c r="D165" s="8"/>
      <c r="E165" s="8"/>
      <c r="F165" s="94" t="s">
        <v>658</v>
      </c>
      <c r="G165" s="62"/>
      <c r="H165" s="62" t="s">
        <v>659</v>
      </c>
      <c r="I165" s="65">
        <v>94283.03</v>
      </c>
      <c r="J165" s="65">
        <v>94283.03</v>
      </c>
      <c r="K165" s="42">
        <f t="shared" si="77"/>
        <v>100</v>
      </c>
      <c r="L165" s="65"/>
      <c r="M165" s="65"/>
      <c r="N165" s="43"/>
      <c r="O165" s="42">
        <f t="shared" si="76"/>
        <v>94283.03</v>
      </c>
      <c r="P165" s="51"/>
      <c r="Q165" s="57"/>
      <c r="R165" s="57"/>
      <c r="S165" s="65">
        <f t="shared" si="75"/>
        <v>94283.03</v>
      </c>
      <c r="T165" s="46">
        <f t="shared" si="72"/>
        <v>100</v>
      </c>
    </row>
    <row r="166" spans="1:20" ht="18.75" hidden="1" customHeight="1" x14ac:dyDescent="0.25">
      <c r="A166" s="7"/>
      <c r="B166" s="8"/>
      <c r="C166" s="8"/>
      <c r="D166" s="8"/>
      <c r="E166" s="8"/>
      <c r="F166" s="53" t="s">
        <v>523</v>
      </c>
      <c r="G166" s="62"/>
      <c r="H166" s="62" t="s">
        <v>524</v>
      </c>
      <c r="I166" s="65">
        <v>0</v>
      </c>
      <c r="J166" s="65">
        <v>0</v>
      </c>
      <c r="K166" s="42" t="e">
        <f t="shared" si="77"/>
        <v>#DIV/0!</v>
      </c>
      <c r="L166" s="65">
        <v>0</v>
      </c>
      <c r="M166" s="65">
        <v>0</v>
      </c>
      <c r="N166" s="42">
        <v>0</v>
      </c>
      <c r="O166" s="42">
        <f t="shared" si="76"/>
        <v>0</v>
      </c>
      <c r="P166" s="51"/>
      <c r="Q166" s="57"/>
      <c r="R166" s="57"/>
      <c r="S166" s="65">
        <f t="shared" si="75"/>
        <v>0</v>
      </c>
      <c r="T166" s="46" t="e">
        <f t="shared" si="72"/>
        <v>#DIV/0!</v>
      </c>
    </row>
    <row r="167" spans="1:20" ht="19.149999999999999" customHeight="1" x14ac:dyDescent="0.25">
      <c r="A167" s="7"/>
      <c r="B167" s="8"/>
      <c r="C167" s="8"/>
      <c r="D167" s="8"/>
      <c r="E167" s="8"/>
      <c r="F167" s="53" t="s">
        <v>652</v>
      </c>
      <c r="G167" s="62"/>
      <c r="H167" s="62" t="s">
        <v>653</v>
      </c>
      <c r="I167" s="65">
        <v>1211734.26</v>
      </c>
      <c r="J167" s="65">
        <v>1211734.26</v>
      </c>
      <c r="K167" s="42">
        <f t="shared" si="77"/>
        <v>100</v>
      </c>
      <c r="L167" s="65"/>
      <c r="M167" s="65"/>
      <c r="N167" s="42"/>
      <c r="O167" s="42">
        <f t="shared" si="76"/>
        <v>1211734.26</v>
      </c>
      <c r="P167" s="51"/>
      <c r="Q167" s="57"/>
      <c r="R167" s="57"/>
      <c r="S167" s="65">
        <f t="shared" si="75"/>
        <v>1211734.26</v>
      </c>
      <c r="T167" s="46">
        <f t="shared" si="72"/>
        <v>100</v>
      </c>
    </row>
    <row r="168" spans="1:20" ht="30" customHeight="1" x14ac:dyDescent="0.25">
      <c r="A168" s="7"/>
      <c r="B168" s="8"/>
      <c r="C168" s="8"/>
      <c r="D168" s="8"/>
      <c r="E168" s="8"/>
      <c r="F168" s="53" t="s">
        <v>568</v>
      </c>
      <c r="G168" s="62"/>
      <c r="H168" s="62" t="s">
        <v>569</v>
      </c>
      <c r="I168" s="65">
        <v>0</v>
      </c>
      <c r="J168" s="65">
        <v>0</v>
      </c>
      <c r="K168" s="42">
        <v>0</v>
      </c>
      <c r="L168" s="65">
        <v>2085063.75</v>
      </c>
      <c r="M168" s="65">
        <v>2085063.75</v>
      </c>
      <c r="N168" s="42">
        <f t="shared" ref="N168" si="78">SUM(M168/L168*100)</f>
        <v>100</v>
      </c>
      <c r="O168" s="42">
        <f t="shared" si="76"/>
        <v>2085063.75</v>
      </c>
      <c r="P168" s="51"/>
      <c r="Q168" s="57"/>
      <c r="R168" s="57"/>
      <c r="S168" s="65">
        <f t="shared" si="75"/>
        <v>2085063.75</v>
      </c>
      <c r="T168" s="46">
        <f t="shared" si="72"/>
        <v>100</v>
      </c>
    </row>
    <row r="169" spans="1:20" ht="25.15" customHeight="1" x14ac:dyDescent="0.25">
      <c r="A169" s="7"/>
      <c r="B169" s="8"/>
      <c r="C169" s="8"/>
      <c r="D169" s="8"/>
      <c r="E169" s="8"/>
      <c r="F169" s="53" t="s">
        <v>568</v>
      </c>
      <c r="G169" s="62"/>
      <c r="H169" s="62" t="s">
        <v>570</v>
      </c>
      <c r="I169" s="65">
        <v>300301.25</v>
      </c>
      <c r="J169" s="65">
        <v>300301.25</v>
      </c>
      <c r="K169" s="42">
        <f t="shared" si="77"/>
        <v>100</v>
      </c>
      <c r="L169" s="65">
        <v>0</v>
      </c>
      <c r="M169" s="65">
        <v>0</v>
      </c>
      <c r="N169" s="43">
        <v>0</v>
      </c>
      <c r="O169" s="42">
        <f t="shared" si="76"/>
        <v>300301.25</v>
      </c>
      <c r="P169" s="51"/>
      <c r="Q169" s="57"/>
      <c r="R169" s="57"/>
      <c r="S169" s="65">
        <f t="shared" si="75"/>
        <v>300301.25</v>
      </c>
      <c r="T169" s="46">
        <f t="shared" si="72"/>
        <v>100</v>
      </c>
    </row>
    <row r="170" spans="1:20" s="16" customFormat="1" ht="30.6" customHeight="1" x14ac:dyDescent="0.25">
      <c r="A170" s="25" t="s">
        <v>20</v>
      </c>
      <c r="B170" s="28"/>
      <c r="C170" s="28"/>
      <c r="D170" s="28"/>
      <c r="E170" s="28"/>
      <c r="F170" s="39" t="s">
        <v>290</v>
      </c>
      <c r="G170" s="83" t="s">
        <v>44</v>
      </c>
      <c r="H170" s="83" t="s">
        <v>135</v>
      </c>
      <c r="I170" s="60">
        <f>SUM(I171,I173,I175,I179,I181,I183,)</f>
        <v>13761270.99</v>
      </c>
      <c r="J170" s="60">
        <f>SUM(J171,J173,J175,J179,J181,J183,)</f>
        <v>9886368.6300000008</v>
      </c>
      <c r="K170" s="43">
        <f t="shared" ref="K170:K193" si="79">SUM(J170/I170*100)</f>
        <v>71.84197329726446</v>
      </c>
      <c r="L170" s="60">
        <f>SUM(L171,L173,L175)</f>
        <v>20000000</v>
      </c>
      <c r="M170" s="60">
        <f>SUM(M171,M173,M175)</f>
        <v>19999999.989999998</v>
      </c>
      <c r="N170" s="43">
        <f>SUM(M170/L170*100)</f>
        <v>99.999999949999989</v>
      </c>
      <c r="O170" s="60">
        <f>SUM(O171,O173,O175,O179,O181,O183)</f>
        <v>33761270.990000002</v>
      </c>
      <c r="P170" s="51"/>
      <c r="Q170" s="57"/>
      <c r="R170" s="57"/>
      <c r="S170" s="60">
        <f>SUM(S171,S173,S175,S179,S181,S183)</f>
        <v>29886368.619999997</v>
      </c>
      <c r="T170" s="58">
        <f t="shared" ref="T170:T193" si="80">SUM(S170/O170*100)</f>
        <v>88.522640717087526</v>
      </c>
    </row>
    <row r="171" spans="1:20" x14ac:dyDescent="0.25">
      <c r="A171" s="7"/>
      <c r="B171" s="8"/>
      <c r="C171" s="8"/>
      <c r="D171" s="8"/>
      <c r="E171" s="8"/>
      <c r="F171" s="101" t="s">
        <v>180</v>
      </c>
      <c r="G171" s="83" t="s">
        <v>33</v>
      </c>
      <c r="H171" s="62" t="s">
        <v>351</v>
      </c>
      <c r="I171" s="65">
        <f>SUM(I172)</f>
        <v>10926906.800000001</v>
      </c>
      <c r="J171" s="65">
        <f>SUM(J172)</f>
        <v>7052009.9900000002</v>
      </c>
      <c r="K171" s="42">
        <f t="shared" si="79"/>
        <v>64.538026351611236</v>
      </c>
      <c r="L171" s="65">
        <v>0</v>
      </c>
      <c r="M171" s="65">
        <v>0</v>
      </c>
      <c r="N171" s="43">
        <v>0</v>
      </c>
      <c r="O171" s="42">
        <f t="shared" ref="O171:O192" si="81">SUM(I171,L171)</f>
        <v>10926906.800000001</v>
      </c>
      <c r="P171" s="51"/>
      <c r="Q171" s="57"/>
      <c r="R171" s="57"/>
      <c r="S171" s="65">
        <f t="shared" ref="S171:S192" si="82">SUM(J171,M171)</f>
        <v>7052009.9900000002</v>
      </c>
      <c r="T171" s="46">
        <f t="shared" si="80"/>
        <v>64.538026351611236</v>
      </c>
    </row>
    <row r="172" spans="1:20" ht="15" customHeight="1" x14ac:dyDescent="0.25">
      <c r="A172" s="3" t="s">
        <v>22</v>
      </c>
      <c r="B172" s="5" t="s">
        <v>33</v>
      </c>
      <c r="C172" s="5" t="s">
        <v>36</v>
      </c>
      <c r="D172" s="5"/>
      <c r="E172" s="5"/>
      <c r="F172" s="97" t="s">
        <v>254</v>
      </c>
      <c r="G172" s="62" t="s">
        <v>33</v>
      </c>
      <c r="H172" s="62" t="s">
        <v>352</v>
      </c>
      <c r="I172" s="65">
        <v>10926906.800000001</v>
      </c>
      <c r="J172" s="65">
        <v>7052009.9900000002</v>
      </c>
      <c r="K172" s="42">
        <f t="shared" si="79"/>
        <v>64.538026351611236</v>
      </c>
      <c r="L172" s="65">
        <v>0</v>
      </c>
      <c r="M172" s="65">
        <v>0</v>
      </c>
      <c r="N172" s="43">
        <v>0</v>
      </c>
      <c r="O172" s="42">
        <f t="shared" si="81"/>
        <v>10926906.800000001</v>
      </c>
      <c r="P172" s="51"/>
      <c r="Q172" s="57"/>
      <c r="R172" s="57"/>
      <c r="S172" s="65">
        <f t="shared" si="82"/>
        <v>7052009.9900000002</v>
      </c>
      <c r="T172" s="46">
        <f t="shared" si="80"/>
        <v>64.538026351611236</v>
      </c>
    </row>
    <row r="173" spans="1:20" ht="16.899999999999999" customHeight="1" x14ac:dyDescent="0.25">
      <c r="A173" s="3"/>
      <c r="B173" s="5"/>
      <c r="C173" s="5"/>
      <c r="D173" s="5"/>
      <c r="E173" s="5"/>
      <c r="F173" s="52" t="s">
        <v>181</v>
      </c>
      <c r="G173" s="62" t="s">
        <v>33</v>
      </c>
      <c r="H173" s="62" t="s">
        <v>353</v>
      </c>
      <c r="I173" s="65">
        <f>SUM(I174)</f>
        <v>300000</v>
      </c>
      <c r="J173" s="65">
        <f>SUM(J174)</f>
        <v>299994.45</v>
      </c>
      <c r="K173" s="42">
        <f t="shared" si="79"/>
        <v>99.99815000000001</v>
      </c>
      <c r="L173" s="65"/>
      <c r="M173" s="65">
        <v>0</v>
      </c>
      <c r="N173" s="43">
        <v>0</v>
      </c>
      <c r="O173" s="42">
        <f t="shared" si="81"/>
        <v>300000</v>
      </c>
      <c r="P173" s="51"/>
      <c r="Q173" s="57"/>
      <c r="R173" s="57"/>
      <c r="S173" s="65">
        <f t="shared" si="82"/>
        <v>299994.45</v>
      </c>
      <c r="T173" s="46">
        <f t="shared" si="80"/>
        <v>99.99815000000001</v>
      </c>
    </row>
    <row r="174" spans="1:20" ht="16.899999999999999" customHeight="1" x14ac:dyDescent="0.25">
      <c r="A174" s="3"/>
      <c r="B174" s="5"/>
      <c r="C174" s="5"/>
      <c r="D174" s="5"/>
      <c r="E174" s="5"/>
      <c r="F174" s="97" t="s">
        <v>136</v>
      </c>
      <c r="G174" s="62"/>
      <c r="H174" s="62" t="s">
        <v>354</v>
      </c>
      <c r="I174" s="65">
        <v>300000</v>
      </c>
      <c r="J174" s="65">
        <v>299994.45</v>
      </c>
      <c r="K174" s="42">
        <f t="shared" si="79"/>
        <v>99.99815000000001</v>
      </c>
      <c r="L174" s="65"/>
      <c r="M174" s="65">
        <v>0</v>
      </c>
      <c r="N174" s="43">
        <v>0</v>
      </c>
      <c r="O174" s="42">
        <f t="shared" si="81"/>
        <v>300000</v>
      </c>
      <c r="P174" s="51"/>
      <c r="Q174" s="57"/>
      <c r="R174" s="57"/>
      <c r="S174" s="65">
        <f t="shared" si="82"/>
        <v>299994.45</v>
      </c>
      <c r="T174" s="46">
        <f t="shared" si="80"/>
        <v>99.99815000000001</v>
      </c>
    </row>
    <row r="175" spans="1:20" s="19" customFormat="1" ht="19.5" customHeight="1" x14ac:dyDescent="0.25">
      <c r="A175" s="7"/>
      <c r="B175" s="8"/>
      <c r="C175" s="8"/>
      <c r="D175" s="8"/>
      <c r="E175" s="8"/>
      <c r="F175" s="101" t="s">
        <v>240</v>
      </c>
      <c r="G175" s="83"/>
      <c r="H175" s="83" t="s">
        <v>355</v>
      </c>
      <c r="I175" s="60">
        <f>SUM(I176:I178)</f>
        <v>202020.2</v>
      </c>
      <c r="J175" s="60">
        <f>SUM(J176:J177)</f>
        <v>202020.2</v>
      </c>
      <c r="K175" s="43">
        <f t="shared" si="79"/>
        <v>100</v>
      </c>
      <c r="L175" s="60">
        <f>SUM(L176:L178)</f>
        <v>20000000</v>
      </c>
      <c r="M175" s="60">
        <f>SUM(M176:M178)</f>
        <v>19999999.989999998</v>
      </c>
      <c r="N175" s="43">
        <f>SUM(M175/L175*100)</f>
        <v>99.999999949999989</v>
      </c>
      <c r="O175" s="43">
        <f t="shared" si="81"/>
        <v>20202020.199999999</v>
      </c>
      <c r="P175" s="89"/>
      <c r="Q175" s="79"/>
      <c r="R175" s="79"/>
      <c r="S175" s="60">
        <f t="shared" si="82"/>
        <v>20202020.189999998</v>
      </c>
      <c r="T175" s="58">
        <f t="shared" si="80"/>
        <v>99.999999950499998</v>
      </c>
    </row>
    <row r="176" spans="1:20" ht="24.75" hidden="1" customHeight="1" x14ac:dyDescent="0.25">
      <c r="A176" s="3"/>
      <c r="B176" s="5"/>
      <c r="C176" s="5"/>
      <c r="D176" s="5"/>
      <c r="E176" s="5"/>
      <c r="F176" s="107" t="s">
        <v>357</v>
      </c>
      <c r="G176" s="62"/>
      <c r="H176" s="62" t="s">
        <v>356</v>
      </c>
      <c r="I176" s="65"/>
      <c r="J176" s="65">
        <v>0</v>
      </c>
      <c r="K176" s="42" t="e">
        <f t="shared" si="79"/>
        <v>#DIV/0!</v>
      </c>
      <c r="L176" s="65">
        <v>0</v>
      </c>
      <c r="M176" s="65">
        <v>0</v>
      </c>
      <c r="N176" s="43">
        <v>0</v>
      </c>
      <c r="O176" s="42">
        <f t="shared" si="81"/>
        <v>0</v>
      </c>
      <c r="P176" s="51"/>
      <c r="Q176" s="57"/>
      <c r="R176" s="57"/>
      <c r="S176" s="65">
        <f t="shared" si="82"/>
        <v>0</v>
      </c>
      <c r="T176" s="46" t="e">
        <f t="shared" si="80"/>
        <v>#DIV/0!</v>
      </c>
    </row>
    <row r="177" spans="1:20" ht="25.15" customHeight="1" x14ac:dyDescent="0.25">
      <c r="A177" s="3"/>
      <c r="B177" s="5"/>
      <c r="C177" s="5"/>
      <c r="D177" s="5"/>
      <c r="E177" s="5"/>
      <c r="F177" s="107" t="s">
        <v>357</v>
      </c>
      <c r="G177" s="62"/>
      <c r="H177" s="62" t="s">
        <v>404</v>
      </c>
      <c r="I177" s="65">
        <v>202020.2</v>
      </c>
      <c r="J177" s="65">
        <v>202020.2</v>
      </c>
      <c r="K177" s="42">
        <f t="shared" si="79"/>
        <v>100</v>
      </c>
      <c r="L177" s="65">
        <v>0</v>
      </c>
      <c r="M177" s="65">
        <v>0</v>
      </c>
      <c r="N177" s="43">
        <v>0</v>
      </c>
      <c r="O177" s="65">
        <f t="shared" ref="O177" si="83">SUM(F177,I177)</f>
        <v>202020.2</v>
      </c>
      <c r="P177" s="51"/>
      <c r="Q177" s="57"/>
      <c r="R177" s="57"/>
      <c r="S177" s="65">
        <f t="shared" si="82"/>
        <v>202020.2</v>
      </c>
      <c r="T177" s="46">
        <f t="shared" si="80"/>
        <v>100</v>
      </c>
    </row>
    <row r="178" spans="1:20" ht="20.25" customHeight="1" x14ac:dyDescent="0.25">
      <c r="A178" s="3"/>
      <c r="B178" s="5"/>
      <c r="C178" s="5"/>
      <c r="D178" s="5"/>
      <c r="E178" s="5"/>
      <c r="F178" s="107" t="s">
        <v>357</v>
      </c>
      <c r="G178" s="62"/>
      <c r="H178" s="62" t="s">
        <v>362</v>
      </c>
      <c r="I178" s="65">
        <v>0</v>
      </c>
      <c r="J178" s="65">
        <v>0</v>
      </c>
      <c r="K178" s="43">
        <v>0</v>
      </c>
      <c r="L178" s="65">
        <v>20000000</v>
      </c>
      <c r="M178" s="65">
        <v>19999999.989999998</v>
      </c>
      <c r="N178" s="42">
        <f>SUM(M178/L178*100)</f>
        <v>99.999999949999989</v>
      </c>
      <c r="O178" s="42">
        <f t="shared" si="81"/>
        <v>20000000</v>
      </c>
      <c r="P178" s="51"/>
      <c r="Q178" s="57"/>
      <c r="R178" s="57"/>
      <c r="S178" s="65">
        <f t="shared" si="82"/>
        <v>19999999.989999998</v>
      </c>
      <c r="T178" s="46">
        <f t="shared" si="80"/>
        <v>99.999999949999989</v>
      </c>
    </row>
    <row r="179" spans="1:20" ht="29.25" hidden="1" customHeight="1" x14ac:dyDescent="0.25">
      <c r="A179" s="3"/>
      <c r="B179" s="5"/>
      <c r="C179" s="5"/>
      <c r="D179" s="5"/>
      <c r="E179" s="5"/>
      <c r="F179" s="101" t="s">
        <v>255</v>
      </c>
      <c r="G179" s="62"/>
      <c r="H179" s="62" t="s">
        <v>358</v>
      </c>
      <c r="I179" s="65">
        <f>SUM(I180)</f>
        <v>0</v>
      </c>
      <c r="J179" s="65">
        <v>0</v>
      </c>
      <c r="K179" s="43"/>
      <c r="L179" s="65"/>
      <c r="M179" s="65"/>
      <c r="N179" s="42"/>
      <c r="O179" s="42">
        <f t="shared" ref="O179:O182" si="84">SUM(I179,L179)</f>
        <v>0</v>
      </c>
      <c r="P179" s="51"/>
      <c r="Q179" s="57"/>
      <c r="R179" s="57"/>
      <c r="S179" s="65">
        <f t="shared" ref="S179:S182" si="85">SUM(J179,M179)</f>
        <v>0</v>
      </c>
      <c r="T179" s="46"/>
    </row>
    <row r="180" spans="1:20" ht="50.25" hidden="1" customHeight="1" x14ac:dyDescent="0.25">
      <c r="A180" s="3"/>
      <c r="B180" s="5"/>
      <c r="C180" s="5"/>
      <c r="D180" s="5"/>
      <c r="E180" s="5"/>
      <c r="F180" s="107" t="s">
        <v>256</v>
      </c>
      <c r="G180" s="62"/>
      <c r="H180" s="62" t="s">
        <v>359</v>
      </c>
      <c r="I180" s="65"/>
      <c r="J180" s="65">
        <v>0</v>
      </c>
      <c r="K180" s="43">
        <v>0</v>
      </c>
      <c r="L180" s="65"/>
      <c r="M180" s="65"/>
      <c r="N180" s="42"/>
      <c r="O180" s="42">
        <f t="shared" si="84"/>
        <v>0</v>
      </c>
      <c r="P180" s="51"/>
      <c r="Q180" s="57"/>
      <c r="R180" s="57"/>
      <c r="S180" s="65">
        <f t="shared" si="85"/>
        <v>0</v>
      </c>
      <c r="T180" s="46">
        <v>0</v>
      </c>
    </row>
    <row r="181" spans="1:20" ht="25.9" customHeight="1" x14ac:dyDescent="0.25">
      <c r="A181" s="3"/>
      <c r="B181" s="5"/>
      <c r="C181" s="5"/>
      <c r="D181" s="5"/>
      <c r="E181" s="5"/>
      <c r="F181" s="101" t="s">
        <v>257</v>
      </c>
      <c r="G181" s="62"/>
      <c r="H181" s="62" t="s">
        <v>361</v>
      </c>
      <c r="I181" s="65">
        <f>SUM(I182)</f>
        <v>571073</v>
      </c>
      <c r="J181" s="65">
        <f>SUM(J182)</f>
        <v>571073</v>
      </c>
      <c r="K181" s="42">
        <f t="shared" si="79"/>
        <v>100</v>
      </c>
      <c r="L181" s="65"/>
      <c r="M181" s="65"/>
      <c r="N181" s="42"/>
      <c r="O181" s="42">
        <f t="shared" si="84"/>
        <v>571073</v>
      </c>
      <c r="P181" s="51"/>
      <c r="Q181" s="57"/>
      <c r="R181" s="57"/>
      <c r="S181" s="65">
        <f t="shared" si="85"/>
        <v>571073</v>
      </c>
      <c r="T181" s="46">
        <f t="shared" si="80"/>
        <v>100</v>
      </c>
    </row>
    <row r="182" spans="1:20" ht="56.45" customHeight="1" x14ac:dyDescent="0.25">
      <c r="A182" s="3"/>
      <c r="B182" s="5"/>
      <c r="C182" s="5"/>
      <c r="D182" s="5"/>
      <c r="E182" s="5"/>
      <c r="F182" s="107" t="s">
        <v>258</v>
      </c>
      <c r="G182" s="62"/>
      <c r="H182" s="62" t="s">
        <v>360</v>
      </c>
      <c r="I182" s="65">
        <v>571073</v>
      </c>
      <c r="J182" s="65">
        <v>571073</v>
      </c>
      <c r="K182" s="42">
        <f t="shared" si="79"/>
        <v>100</v>
      </c>
      <c r="L182" s="65"/>
      <c r="M182" s="65"/>
      <c r="N182" s="42"/>
      <c r="O182" s="42">
        <f t="shared" si="84"/>
        <v>571073</v>
      </c>
      <c r="P182" s="51"/>
      <c r="Q182" s="57"/>
      <c r="R182" s="57"/>
      <c r="S182" s="65">
        <f t="shared" si="85"/>
        <v>571073</v>
      </c>
      <c r="T182" s="46">
        <f t="shared" si="80"/>
        <v>100</v>
      </c>
    </row>
    <row r="183" spans="1:20" ht="27.6" customHeight="1" x14ac:dyDescent="0.25">
      <c r="A183" s="3"/>
      <c r="B183" s="5"/>
      <c r="C183" s="5"/>
      <c r="D183" s="5"/>
      <c r="E183" s="5"/>
      <c r="F183" s="101" t="s">
        <v>574</v>
      </c>
      <c r="G183" s="62"/>
      <c r="H183" s="62" t="s">
        <v>571</v>
      </c>
      <c r="I183" s="65">
        <f>SUM(I184)</f>
        <v>1761270.99</v>
      </c>
      <c r="J183" s="65">
        <f>SUM(J184)</f>
        <v>1761270.99</v>
      </c>
      <c r="K183" s="42">
        <f t="shared" si="79"/>
        <v>100</v>
      </c>
      <c r="L183" s="65"/>
      <c r="M183" s="65"/>
      <c r="N183" s="42"/>
      <c r="O183" s="42">
        <f t="shared" ref="O183:O184" si="86">SUM(I183,L183)</f>
        <v>1761270.99</v>
      </c>
      <c r="P183" s="51"/>
      <c r="Q183" s="57"/>
      <c r="R183" s="57"/>
      <c r="S183" s="65">
        <f t="shared" ref="S183:S184" si="87">SUM(J183,M183)</f>
        <v>1761270.99</v>
      </c>
      <c r="T183" s="46">
        <f t="shared" ref="T183:T184" si="88">SUM(S183/O183*100)</f>
        <v>100</v>
      </c>
    </row>
    <row r="184" spans="1:20" ht="56.45" customHeight="1" x14ac:dyDescent="0.25">
      <c r="A184" s="3"/>
      <c r="B184" s="5"/>
      <c r="C184" s="5"/>
      <c r="D184" s="5"/>
      <c r="E184" s="5"/>
      <c r="F184" s="107" t="s">
        <v>573</v>
      </c>
      <c r="G184" s="62"/>
      <c r="H184" s="62" t="s">
        <v>572</v>
      </c>
      <c r="I184" s="65">
        <v>1761270.99</v>
      </c>
      <c r="J184" s="65">
        <v>1761270.99</v>
      </c>
      <c r="K184" s="42">
        <f t="shared" si="79"/>
        <v>100</v>
      </c>
      <c r="L184" s="65"/>
      <c r="M184" s="65"/>
      <c r="N184" s="42"/>
      <c r="O184" s="42">
        <f t="shared" si="86"/>
        <v>1761270.99</v>
      </c>
      <c r="P184" s="51"/>
      <c r="Q184" s="57"/>
      <c r="R184" s="57"/>
      <c r="S184" s="65">
        <f t="shared" si="87"/>
        <v>1761270.99</v>
      </c>
      <c r="T184" s="46">
        <f t="shared" si="88"/>
        <v>100</v>
      </c>
    </row>
    <row r="185" spans="1:20" s="16" customFormat="1" ht="43.5" x14ac:dyDescent="0.25">
      <c r="A185" s="25" t="s">
        <v>21</v>
      </c>
      <c r="B185" s="25"/>
      <c r="C185" s="25"/>
      <c r="D185" s="25"/>
      <c r="E185" s="25"/>
      <c r="F185" s="39" t="s">
        <v>291</v>
      </c>
      <c r="G185" s="83" t="s">
        <v>44</v>
      </c>
      <c r="H185" s="83" t="s">
        <v>137</v>
      </c>
      <c r="I185" s="60">
        <f>SUM(I186+I188+I190+I192)</f>
        <v>7451848.9500000002</v>
      </c>
      <c r="J185" s="60">
        <f>SUM(J186+J188+J190+J192)</f>
        <v>7451848.9500000002</v>
      </c>
      <c r="K185" s="43">
        <f t="shared" si="79"/>
        <v>100</v>
      </c>
      <c r="L185" s="60">
        <f>SUM(L186)</f>
        <v>0</v>
      </c>
      <c r="M185" s="60">
        <v>0</v>
      </c>
      <c r="N185" s="43">
        <v>0</v>
      </c>
      <c r="O185" s="43">
        <f t="shared" si="81"/>
        <v>7451848.9500000002</v>
      </c>
      <c r="P185" s="51"/>
      <c r="Q185" s="57"/>
      <c r="R185" s="57"/>
      <c r="S185" s="60">
        <f t="shared" si="82"/>
        <v>7451848.9500000002</v>
      </c>
      <c r="T185" s="58">
        <f t="shared" si="80"/>
        <v>100</v>
      </c>
    </row>
    <row r="186" spans="1:20" ht="39" x14ac:dyDescent="0.25">
      <c r="A186" s="7"/>
      <c r="B186" s="7"/>
      <c r="C186" s="7"/>
      <c r="D186" s="7"/>
      <c r="E186" s="7"/>
      <c r="F186" s="108" t="s">
        <v>182</v>
      </c>
      <c r="G186" s="83" t="s">
        <v>40</v>
      </c>
      <c r="H186" s="83" t="s">
        <v>137</v>
      </c>
      <c r="I186" s="60">
        <f>SUM(I187)</f>
        <v>1204645.1200000001</v>
      </c>
      <c r="J186" s="60">
        <f>SUM(J187)</f>
        <v>1204645.1200000001</v>
      </c>
      <c r="K186" s="43">
        <f t="shared" si="79"/>
        <v>100</v>
      </c>
      <c r="L186" s="60">
        <v>0</v>
      </c>
      <c r="M186" s="60">
        <v>0</v>
      </c>
      <c r="N186" s="43">
        <v>0</v>
      </c>
      <c r="O186" s="43">
        <f t="shared" si="81"/>
        <v>1204645.1200000001</v>
      </c>
      <c r="P186" s="89"/>
      <c r="Q186" s="79"/>
      <c r="R186" s="79"/>
      <c r="S186" s="60">
        <f t="shared" si="82"/>
        <v>1204645.1200000001</v>
      </c>
      <c r="T186" s="58">
        <f t="shared" si="80"/>
        <v>100</v>
      </c>
    </row>
    <row r="187" spans="1:20" ht="22.9" customHeight="1" x14ac:dyDescent="0.25">
      <c r="A187" s="7"/>
      <c r="B187" s="7"/>
      <c r="C187" s="7"/>
      <c r="D187" s="7"/>
      <c r="E187" s="7"/>
      <c r="F187" s="66" t="s">
        <v>64</v>
      </c>
      <c r="G187" s="62" t="s">
        <v>44</v>
      </c>
      <c r="H187" s="62" t="s">
        <v>363</v>
      </c>
      <c r="I187" s="65">
        <v>1204645.1200000001</v>
      </c>
      <c r="J187" s="65">
        <v>1204645.1200000001</v>
      </c>
      <c r="K187" s="42">
        <f t="shared" si="79"/>
        <v>100</v>
      </c>
      <c r="L187" s="65">
        <v>0</v>
      </c>
      <c r="M187" s="65">
        <v>0</v>
      </c>
      <c r="N187" s="43">
        <v>0</v>
      </c>
      <c r="O187" s="42">
        <f t="shared" si="81"/>
        <v>1204645.1200000001</v>
      </c>
      <c r="P187" s="51"/>
      <c r="Q187" s="57"/>
      <c r="R187" s="57"/>
      <c r="S187" s="65">
        <f t="shared" si="82"/>
        <v>1204645.1200000001</v>
      </c>
      <c r="T187" s="46">
        <f t="shared" si="80"/>
        <v>100</v>
      </c>
    </row>
    <row r="188" spans="1:20" ht="39" x14ac:dyDescent="0.25">
      <c r="A188" s="7"/>
      <c r="B188" s="7"/>
      <c r="C188" s="7"/>
      <c r="D188" s="7"/>
      <c r="E188" s="7"/>
      <c r="F188" s="108" t="s">
        <v>364</v>
      </c>
      <c r="G188" s="62"/>
      <c r="H188" s="83" t="s">
        <v>365</v>
      </c>
      <c r="I188" s="60">
        <f>SUM(I189:I189)</f>
        <v>4838639.5</v>
      </c>
      <c r="J188" s="60">
        <f>SUM(J189:J189)</f>
        <v>4838639.5</v>
      </c>
      <c r="K188" s="43">
        <f t="shared" si="79"/>
        <v>100</v>
      </c>
      <c r="L188" s="65">
        <v>0</v>
      </c>
      <c r="M188" s="65">
        <v>0</v>
      </c>
      <c r="N188" s="43">
        <v>0</v>
      </c>
      <c r="O188" s="43">
        <f t="shared" si="81"/>
        <v>4838639.5</v>
      </c>
      <c r="P188" s="89"/>
      <c r="Q188" s="79"/>
      <c r="R188" s="79"/>
      <c r="S188" s="60">
        <f t="shared" si="82"/>
        <v>4838639.5</v>
      </c>
      <c r="T188" s="58">
        <f t="shared" si="80"/>
        <v>100</v>
      </c>
    </row>
    <row r="189" spans="1:20" ht="23.45" customHeight="1" x14ac:dyDescent="0.25">
      <c r="A189" s="7"/>
      <c r="B189" s="7"/>
      <c r="C189" s="7"/>
      <c r="D189" s="7"/>
      <c r="E189" s="7"/>
      <c r="F189" s="53" t="s">
        <v>50</v>
      </c>
      <c r="G189" s="62"/>
      <c r="H189" s="62" t="s">
        <v>154</v>
      </c>
      <c r="I189" s="65">
        <v>4838639.5</v>
      </c>
      <c r="J189" s="65">
        <v>4838639.5</v>
      </c>
      <c r="K189" s="42">
        <f t="shared" si="79"/>
        <v>100</v>
      </c>
      <c r="L189" s="65">
        <v>0</v>
      </c>
      <c r="M189" s="65">
        <v>0</v>
      </c>
      <c r="N189" s="43">
        <v>0</v>
      </c>
      <c r="O189" s="42">
        <f t="shared" si="81"/>
        <v>4838639.5</v>
      </c>
      <c r="P189" s="51"/>
      <c r="Q189" s="57"/>
      <c r="R189" s="57"/>
      <c r="S189" s="65">
        <f t="shared" si="82"/>
        <v>4838639.5</v>
      </c>
      <c r="T189" s="46">
        <f t="shared" si="80"/>
        <v>100</v>
      </c>
    </row>
    <row r="190" spans="1:20" ht="33" customHeight="1" x14ac:dyDescent="0.25">
      <c r="A190" s="7" t="s">
        <v>23</v>
      </c>
      <c r="B190" s="8"/>
      <c r="C190" s="8"/>
      <c r="D190" s="8"/>
      <c r="E190" s="8"/>
      <c r="F190" s="39" t="s">
        <v>422</v>
      </c>
      <c r="G190" s="62"/>
      <c r="H190" s="83" t="s">
        <v>423</v>
      </c>
      <c r="I190" s="60">
        <f>SUM(I191)</f>
        <v>60000</v>
      </c>
      <c r="J190" s="60">
        <f>SUM(J191)</f>
        <v>60000</v>
      </c>
      <c r="K190" s="42">
        <f t="shared" si="79"/>
        <v>100</v>
      </c>
      <c r="L190" s="60">
        <f>SUM(L191)</f>
        <v>0</v>
      </c>
      <c r="M190" s="60">
        <v>0</v>
      </c>
      <c r="N190" s="43">
        <v>0</v>
      </c>
      <c r="O190" s="43">
        <f t="shared" si="81"/>
        <v>60000</v>
      </c>
      <c r="P190" s="89"/>
      <c r="Q190" s="79"/>
      <c r="R190" s="79"/>
      <c r="S190" s="60">
        <f t="shared" si="82"/>
        <v>60000</v>
      </c>
      <c r="T190" s="58">
        <f t="shared" si="80"/>
        <v>100</v>
      </c>
    </row>
    <row r="191" spans="1:20" ht="30.75" customHeight="1" x14ac:dyDescent="0.25">
      <c r="A191" s="3"/>
      <c r="B191" s="5"/>
      <c r="C191" s="5"/>
      <c r="D191" s="5"/>
      <c r="E191" s="5"/>
      <c r="F191" s="97" t="s">
        <v>424</v>
      </c>
      <c r="G191" s="62"/>
      <c r="H191" s="62" t="s">
        <v>425</v>
      </c>
      <c r="I191" s="65">
        <v>60000</v>
      </c>
      <c r="J191" s="65">
        <v>60000</v>
      </c>
      <c r="K191" s="42">
        <f t="shared" si="79"/>
        <v>100</v>
      </c>
      <c r="L191" s="60">
        <f>SUM(L192)</f>
        <v>0</v>
      </c>
      <c r="M191" s="60">
        <v>0</v>
      </c>
      <c r="N191" s="43">
        <v>0</v>
      </c>
      <c r="O191" s="42">
        <f t="shared" si="81"/>
        <v>60000</v>
      </c>
      <c r="P191" s="89"/>
      <c r="Q191" s="79"/>
      <c r="R191" s="79"/>
      <c r="S191" s="65">
        <f>SUM(J191)</f>
        <v>60000</v>
      </c>
      <c r="T191" s="46">
        <f t="shared" si="80"/>
        <v>100</v>
      </c>
    </row>
    <row r="192" spans="1:20" ht="28.9" customHeight="1" x14ac:dyDescent="0.25">
      <c r="A192" s="3"/>
      <c r="B192" s="5"/>
      <c r="C192" s="5"/>
      <c r="D192" s="5"/>
      <c r="E192" s="5"/>
      <c r="F192" s="39" t="s">
        <v>426</v>
      </c>
      <c r="G192" s="62"/>
      <c r="H192" s="83" t="s">
        <v>427</v>
      </c>
      <c r="I192" s="60">
        <f>SUM(I193)</f>
        <v>1348564.33</v>
      </c>
      <c r="J192" s="60">
        <f>SUM(J193)</f>
        <v>1348564.33</v>
      </c>
      <c r="K192" s="42">
        <f t="shared" si="79"/>
        <v>100</v>
      </c>
      <c r="L192" s="65">
        <f>SUM(L193:L193)</f>
        <v>0</v>
      </c>
      <c r="M192" s="65">
        <v>0</v>
      </c>
      <c r="N192" s="43">
        <v>0</v>
      </c>
      <c r="O192" s="43">
        <f t="shared" si="81"/>
        <v>1348564.33</v>
      </c>
      <c r="P192" s="51"/>
      <c r="Q192" s="57"/>
      <c r="R192" s="57"/>
      <c r="S192" s="60">
        <f t="shared" si="82"/>
        <v>1348564.33</v>
      </c>
      <c r="T192" s="46">
        <f t="shared" si="80"/>
        <v>100</v>
      </c>
    </row>
    <row r="193" spans="1:20" ht="18" customHeight="1" x14ac:dyDescent="0.25">
      <c r="A193" s="3"/>
      <c r="B193" s="5"/>
      <c r="C193" s="5"/>
      <c r="D193" s="5"/>
      <c r="E193" s="5"/>
      <c r="F193" s="97" t="s">
        <v>428</v>
      </c>
      <c r="G193" s="62"/>
      <c r="H193" s="62" t="s">
        <v>429</v>
      </c>
      <c r="I193" s="65">
        <v>1348564.33</v>
      </c>
      <c r="J193" s="65">
        <v>1348564.33</v>
      </c>
      <c r="K193" s="42">
        <f t="shared" si="79"/>
        <v>100</v>
      </c>
      <c r="L193" s="60">
        <v>0</v>
      </c>
      <c r="M193" s="60"/>
      <c r="N193" s="60"/>
      <c r="O193" s="42">
        <f>SUM(I193)</f>
        <v>1348564.33</v>
      </c>
      <c r="P193" s="51"/>
      <c r="Q193" s="57"/>
      <c r="R193" s="57"/>
      <c r="S193" s="65">
        <f>SUM(J193)</f>
        <v>1348564.33</v>
      </c>
      <c r="T193" s="46">
        <f t="shared" si="80"/>
        <v>100</v>
      </c>
    </row>
    <row r="194" spans="1:20" s="16" customFormat="1" ht="32.25" customHeight="1" x14ac:dyDescent="0.25">
      <c r="A194" s="25" t="s">
        <v>24</v>
      </c>
      <c r="B194" s="28" t="s">
        <v>33</v>
      </c>
      <c r="C194" s="28" t="s">
        <v>34</v>
      </c>
      <c r="D194" s="28"/>
      <c r="E194" s="28"/>
      <c r="F194" s="39" t="s">
        <v>366</v>
      </c>
      <c r="G194" s="83" t="s">
        <v>44</v>
      </c>
      <c r="H194" s="83" t="s">
        <v>138</v>
      </c>
      <c r="I194" s="60">
        <f>SUM(I195)</f>
        <v>21870</v>
      </c>
      <c r="J194" s="60">
        <f>SUM(J195)</f>
        <v>21870</v>
      </c>
      <c r="K194" s="42">
        <f t="shared" ref="K194:K199" si="89">SUM(J194/I194*100)</f>
        <v>100</v>
      </c>
      <c r="L194" s="60">
        <v>0</v>
      </c>
      <c r="M194" s="60">
        <v>0</v>
      </c>
      <c r="N194" s="43">
        <v>0</v>
      </c>
      <c r="O194" s="43">
        <f t="shared" ref="O194:O204" si="90">SUM(I194,L194)</f>
        <v>21870</v>
      </c>
      <c r="P194" s="79"/>
      <c r="Q194" s="79"/>
      <c r="R194" s="79"/>
      <c r="S194" s="60">
        <f t="shared" ref="S194:S204" si="91">SUM(J194,M194)</f>
        <v>21870</v>
      </c>
      <c r="T194" s="60">
        <f t="shared" ref="T194:T199" si="92">SUM(S194/O194*100)</f>
        <v>100</v>
      </c>
    </row>
    <row r="195" spans="1:20" ht="30" customHeight="1" thickBot="1" x14ac:dyDescent="0.3">
      <c r="A195" s="7"/>
      <c r="B195" s="8"/>
      <c r="C195" s="8"/>
      <c r="D195" s="8"/>
      <c r="E195" s="8"/>
      <c r="F195" s="109" t="s">
        <v>430</v>
      </c>
      <c r="G195" s="62"/>
      <c r="H195" s="83" t="s">
        <v>431</v>
      </c>
      <c r="I195" s="60">
        <f>SUM(I198)</f>
        <v>21870</v>
      </c>
      <c r="J195" s="65">
        <f>SUM(J196,J198)</f>
        <v>21870</v>
      </c>
      <c r="K195" s="42">
        <f t="shared" si="89"/>
        <v>100</v>
      </c>
      <c r="L195" s="60">
        <v>0</v>
      </c>
      <c r="M195" s="60">
        <v>0</v>
      </c>
      <c r="N195" s="43">
        <v>0</v>
      </c>
      <c r="O195" s="42">
        <f t="shared" si="90"/>
        <v>21870</v>
      </c>
      <c r="P195" s="57"/>
      <c r="Q195" s="57"/>
      <c r="R195" s="57"/>
      <c r="S195" s="65">
        <f t="shared" si="91"/>
        <v>21870</v>
      </c>
      <c r="T195" s="65">
        <f t="shared" si="92"/>
        <v>100</v>
      </c>
    </row>
    <row r="196" spans="1:20" ht="30" hidden="1" customHeight="1" thickBot="1" x14ac:dyDescent="0.3">
      <c r="A196" s="7"/>
      <c r="B196" s="8"/>
      <c r="C196" s="8"/>
      <c r="D196" s="8"/>
      <c r="E196" s="8"/>
      <c r="F196" s="110" t="s">
        <v>432</v>
      </c>
      <c r="G196" s="62"/>
      <c r="H196" s="62" t="s">
        <v>433</v>
      </c>
      <c r="I196" s="65">
        <f>SUM(I197:I197)</f>
        <v>0</v>
      </c>
      <c r="J196" s="60">
        <f>SUM(J197:J197)</f>
        <v>0</v>
      </c>
      <c r="K196" s="43" t="e">
        <f t="shared" si="89"/>
        <v>#DIV/0!</v>
      </c>
      <c r="L196" s="60">
        <v>0</v>
      </c>
      <c r="M196" s="60">
        <v>0</v>
      </c>
      <c r="N196" s="43">
        <v>0</v>
      </c>
      <c r="O196" s="43">
        <f t="shared" si="90"/>
        <v>0</v>
      </c>
      <c r="P196" s="79"/>
      <c r="Q196" s="79"/>
      <c r="R196" s="79"/>
      <c r="S196" s="60">
        <f t="shared" si="91"/>
        <v>0</v>
      </c>
      <c r="T196" s="58" t="e">
        <f t="shared" si="92"/>
        <v>#DIV/0!</v>
      </c>
    </row>
    <row r="197" spans="1:20" ht="30.75" hidden="1" customHeight="1" thickBot="1" x14ac:dyDescent="0.3">
      <c r="A197" s="7"/>
      <c r="B197" s="8"/>
      <c r="C197" s="8"/>
      <c r="D197" s="8"/>
      <c r="E197" s="8"/>
      <c r="F197" s="105" t="s">
        <v>434</v>
      </c>
      <c r="G197" s="62"/>
      <c r="H197" s="62" t="s">
        <v>435</v>
      </c>
      <c r="I197" s="111"/>
      <c r="J197" s="111">
        <v>0</v>
      </c>
      <c r="K197" s="42" t="e">
        <f t="shared" si="89"/>
        <v>#DIV/0!</v>
      </c>
      <c r="L197" s="60">
        <v>0</v>
      </c>
      <c r="M197" s="60">
        <v>0</v>
      </c>
      <c r="N197" s="43">
        <v>0</v>
      </c>
      <c r="O197" s="42">
        <f t="shared" si="90"/>
        <v>0</v>
      </c>
      <c r="P197" s="57"/>
      <c r="Q197" s="57"/>
      <c r="R197" s="57"/>
      <c r="S197" s="65">
        <f t="shared" si="91"/>
        <v>0</v>
      </c>
      <c r="T197" s="65" t="e">
        <f t="shared" si="92"/>
        <v>#DIV/0!</v>
      </c>
    </row>
    <row r="198" spans="1:20" ht="42" customHeight="1" thickBot="1" x14ac:dyDescent="0.3">
      <c r="A198" s="7"/>
      <c r="B198" s="8"/>
      <c r="C198" s="8"/>
      <c r="D198" s="8"/>
      <c r="E198" s="8"/>
      <c r="F198" s="112" t="s">
        <v>183</v>
      </c>
      <c r="G198" s="62"/>
      <c r="H198" s="62" t="s">
        <v>386</v>
      </c>
      <c r="I198" s="60">
        <f>SUM(I199)</f>
        <v>21870</v>
      </c>
      <c r="J198" s="60">
        <f>SUM(J199)</f>
        <v>21870</v>
      </c>
      <c r="K198" s="43">
        <f t="shared" si="89"/>
        <v>100</v>
      </c>
      <c r="L198" s="60">
        <v>0</v>
      </c>
      <c r="M198" s="60">
        <v>0</v>
      </c>
      <c r="N198" s="43">
        <v>0</v>
      </c>
      <c r="O198" s="43">
        <f t="shared" si="90"/>
        <v>21870</v>
      </c>
      <c r="P198" s="79"/>
      <c r="Q198" s="79"/>
      <c r="R198" s="79"/>
      <c r="S198" s="60">
        <f t="shared" si="91"/>
        <v>21870</v>
      </c>
      <c r="T198" s="58">
        <f t="shared" si="92"/>
        <v>100</v>
      </c>
    </row>
    <row r="199" spans="1:20" ht="16.5" customHeight="1" thickBot="1" x14ac:dyDescent="0.3">
      <c r="A199" s="7"/>
      <c r="B199" s="8"/>
      <c r="C199" s="8"/>
      <c r="D199" s="8"/>
      <c r="E199" s="8"/>
      <c r="F199" s="105" t="s">
        <v>63</v>
      </c>
      <c r="G199" s="62"/>
      <c r="H199" s="62" t="s">
        <v>387</v>
      </c>
      <c r="I199" s="113">
        <v>21870</v>
      </c>
      <c r="J199" s="111">
        <v>21870</v>
      </c>
      <c r="K199" s="42">
        <f t="shared" si="89"/>
        <v>100</v>
      </c>
      <c r="L199" s="60">
        <v>0</v>
      </c>
      <c r="M199" s="60">
        <v>0</v>
      </c>
      <c r="N199" s="43">
        <v>0</v>
      </c>
      <c r="O199" s="42">
        <f t="shared" si="90"/>
        <v>21870</v>
      </c>
      <c r="P199" s="57"/>
      <c r="Q199" s="57"/>
      <c r="R199" s="57"/>
      <c r="S199" s="65">
        <f t="shared" si="91"/>
        <v>21870</v>
      </c>
      <c r="T199" s="46">
        <f t="shared" si="92"/>
        <v>100</v>
      </c>
    </row>
    <row r="200" spans="1:20" ht="33" hidden="1" customHeight="1" thickBot="1" x14ac:dyDescent="0.3">
      <c r="A200" s="7"/>
      <c r="B200" s="8"/>
      <c r="C200" s="8"/>
      <c r="D200" s="8"/>
      <c r="E200" s="8"/>
      <c r="F200" s="112" t="s">
        <v>575</v>
      </c>
      <c r="G200" s="62"/>
      <c r="H200" s="83" t="s">
        <v>576</v>
      </c>
      <c r="I200" s="114">
        <f>SUM(I201:I202)</f>
        <v>0</v>
      </c>
      <c r="J200" s="111"/>
      <c r="K200" s="42"/>
      <c r="L200" s="60"/>
      <c r="M200" s="60"/>
      <c r="N200" s="43"/>
      <c r="O200" s="42">
        <f t="shared" ref="O200:O202" si="93">SUM(I200,L200)</f>
        <v>0</v>
      </c>
      <c r="P200" s="57"/>
      <c r="Q200" s="57"/>
      <c r="R200" s="57"/>
      <c r="S200" s="65">
        <f t="shared" ref="S200:S202" si="94">SUM(J200,M200)</f>
        <v>0</v>
      </c>
      <c r="T200" s="46" t="e">
        <f t="shared" ref="T200:T202" si="95">SUM(S200/O200*100)</f>
        <v>#DIV/0!</v>
      </c>
    </row>
    <row r="201" spans="1:20" ht="27.75" hidden="1" customHeight="1" thickBot="1" x14ac:dyDescent="0.3">
      <c r="A201" s="7"/>
      <c r="B201" s="8"/>
      <c r="C201" s="8"/>
      <c r="D201" s="8"/>
      <c r="E201" s="8"/>
      <c r="F201" s="115" t="s">
        <v>579</v>
      </c>
      <c r="G201" s="62"/>
      <c r="H201" s="62" t="s">
        <v>577</v>
      </c>
      <c r="I201" s="113">
        <v>0</v>
      </c>
      <c r="J201" s="111"/>
      <c r="K201" s="42"/>
      <c r="L201" s="60"/>
      <c r="M201" s="60"/>
      <c r="N201" s="43"/>
      <c r="O201" s="42">
        <f t="shared" si="93"/>
        <v>0</v>
      </c>
      <c r="P201" s="57"/>
      <c r="Q201" s="57"/>
      <c r="R201" s="57"/>
      <c r="S201" s="65">
        <f t="shared" si="94"/>
        <v>0</v>
      </c>
      <c r="T201" s="46" t="e">
        <f t="shared" si="95"/>
        <v>#DIV/0!</v>
      </c>
    </row>
    <row r="202" spans="1:20" ht="27.75" hidden="1" customHeight="1" thickBot="1" x14ac:dyDescent="0.3">
      <c r="A202" s="7"/>
      <c r="B202" s="8"/>
      <c r="C202" s="8"/>
      <c r="D202" s="8"/>
      <c r="E202" s="8"/>
      <c r="F202" s="105" t="s">
        <v>580</v>
      </c>
      <c r="G202" s="62"/>
      <c r="H202" s="62" t="s">
        <v>578</v>
      </c>
      <c r="I202" s="113">
        <v>0</v>
      </c>
      <c r="J202" s="111"/>
      <c r="K202" s="42"/>
      <c r="L202" s="60"/>
      <c r="M202" s="60"/>
      <c r="N202" s="43"/>
      <c r="O202" s="42">
        <f t="shared" si="93"/>
        <v>0</v>
      </c>
      <c r="P202" s="57"/>
      <c r="Q202" s="57"/>
      <c r="R202" s="57"/>
      <c r="S202" s="65">
        <f t="shared" si="94"/>
        <v>0</v>
      </c>
      <c r="T202" s="46" t="e">
        <f t="shared" si="95"/>
        <v>#DIV/0!</v>
      </c>
    </row>
    <row r="203" spans="1:20" ht="39" hidden="1" customHeight="1" thickBot="1" x14ac:dyDescent="0.3">
      <c r="A203" s="7"/>
      <c r="B203" s="8"/>
      <c r="C203" s="8"/>
      <c r="D203" s="8"/>
      <c r="E203" s="8"/>
      <c r="F203" s="116" t="s">
        <v>243</v>
      </c>
      <c r="G203" s="62"/>
      <c r="H203" s="62" t="s">
        <v>244</v>
      </c>
      <c r="I203" s="60">
        <f>SUM(I204)</f>
        <v>0</v>
      </c>
      <c r="J203" s="60">
        <f>SUM(J204)</f>
        <v>0</v>
      </c>
      <c r="K203" s="42">
        <v>0</v>
      </c>
      <c r="L203" s="60">
        <v>0</v>
      </c>
      <c r="M203" s="60">
        <v>0</v>
      </c>
      <c r="N203" s="60">
        <v>0</v>
      </c>
      <c r="O203" s="43">
        <f t="shared" si="90"/>
        <v>0</v>
      </c>
      <c r="P203" s="79"/>
      <c r="Q203" s="79"/>
      <c r="R203" s="79"/>
      <c r="S203" s="60">
        <f t="shared" si="91"/>
        <v>0</v>
      </c>
      <c r="T203" s="46">
        <v>0</v>
      </c>
    </row>
    <row r="204" spans="1:20" ht="22.15" hidden="1" customHeight="1" thickBot="1" x14ac:dyDescent="0.3">
      <c r="A204" s="7"/>
      <c r="B204" s="8"/>
      <c r="C204" s="8"/>
      <c r="D204" s="8"/>
      <c r="E204" s="8"/>
      <c r="F204" s="105" t="s">
        <v>245</v>
      </c>
      <c r="G204" s="62"/>
      <c r="H204" s="62" t="s">
        <v>246</v>
      </c>
      <c r="I204" s="65">
        <v>0</v>
      </c>
      <c r="J204" s="65">
        <v>0</v>
      </c>
      <c r="K204" s="42">
        <v>0</v>
      </c>
      <c r="L204" s="60">
        <v>0</v>
      </c>
      <c r="M204" s="60">
        <v>0</v>
      </c>
      <c r="N204" s="60">
        <v>0</v>
      </c>
      <c r="O204" s="42">
        <f t="shared" si="90"/>
        <v>0</v>
      </c>
      <c r="P204" s="57"/>
      <c r="Q204" s="57"/>
      <c r="R204" s="57"/>
      <c r="S204" s="65">
        <f t="shared" si="91"/>
        <v>0</v>
      </c>
      <c r="T204" s="46">
        <v>0</v>
      </c>
    </row>
    <row r="205" spans="1:20" s="16" customFormat="1" ht="29.25" x14ac:dyDescent="0.25">
      <c r="A205" s="25" t="s">
        <v>25</v>
      </c>
      <c r="B205" s="28"/>
      <c r="C205" s="28"/>
      <c r="D205" s="28"/>
      <c r="E205" s="28"/>
      <c r="F205" s="39" t="s">
        <v>367</v>
      </c>
      <c r="G205" s="83" t="s">
        <v>44</v>
      </c>
      <c r="H205" s="83" t="s">
        <v>139</v>
      </c>
      <c r="I205" s="60">
        <f>SUM(I206,I211,I213)</f>
        <v>988057.58</v>
      </c>
      <c r="J205" s="60">
        <f>SUM(J206,J211,J213)</f>
        <v>988057.58</v>
      </c>
      <c r="K205" s="43">
        <f t="shared" ref="K205:K221" si="96">SUM(J205/I205*100)</f>
        <v>100</v>
      </c>
      <c r="L205" s="60">
        <f>SUM(L206,L211)</f>
        <v>1400363.64</v>
      </c>
      <c r="M205" s="60">
        <f>SUM(M206,M211)</f>
        <v>1400363.64</v>
      </c>
      <c r="N205" s="43">
        <f t="shared" ref="N205:N208" si="97">SUM(M205/L205*100)</f>
        <v>100</v>
      </c>
      <c r="O205" s="43">
        <f t="shared" ref="O205:O222" si="98">SUM(I205,L205)</f>
        <v>2388421.2199999997</v>
      </c>
      <c r="P205" s="79"/>
      <c r="Q205" s="79"/>
      <c r="R205" s="79"/>
      <c r="S205" s="60">
        <f t="shared" ref="S205:S221" si="99">SUM(J205,M205)</f>
        <v>2388421.2199999997</v>
      </c>
      <c r="T205" s="58">
        <f t="shared" ref="T205:T221" si="100">SUM(S205/O205*100)</f>
        <v>100</v>
      </c>
    </row>
    <row r="206" spans="1:20" ht="29.25" x14ac:dyDescent="0.25">
      <c r="A206" s="7"/>
      <c r="B206" s="8"/>
      <c r="C206" s="8"/>
      <c r="D206" s="8"/>
      <c r="E206" s="8"/>
      <c r="F206" s="39" t="s">
        <v>292</v>
      </c>
      <c r="G206" s="62" t="s">
        <v>29</v>
      </c>
      <c r="H206" s="83" t="s">
        <v>140</v>
      </c>
      <c r="I206" s="60">
        <f>SUM(I208)</f>
        <v>363636.36</v>
      </c>
      <c r="J206" s="60">
        <f>SUM(J207)</f>
        <v>363636.36</v>
      </c>
      <c r="K206" s="43">
        <f t="shared" si="96"/>
        <v>100</v>
      </c>
      <c r="L206" s="60">
        <f>SUM(L207)</f>
        <v>1400363.64</v>
      </c>
      <c r="M206" s="60">
        <f>SUM(M207)</f>
        <v>1400363.64</v>
      </c>
      <c r="N206" s="43">
        <f t="shared" si="97"/>
        <v>100</v>
      </c>
      <c r="O206" s="43">
        <f>SUM(O207)</f>
        <v>1764000</v>
      </c>
      <c r="P206" s="79"/>
      <c r="Q206" s="79"/>
      <c r="R206" s="79"/>
      <c r="S206" s="60">
        <f t="shared" si="99"/>
        <v>1764000</v>
      </c>
      <c r="T206" s="58">
        <f t="shared" si="100"/>
        <v>100</v>
      </c>
    </row>
    <row r="207" spans="1:20" ht="27" x14ac:dyDescent="0.25">
      <c r="A207" s="7"/>
      <c r="B207" s="8"/>
      <c r="C207" s="8"/>
      <c r="D207" s="8"/>
      <c r="E207" s="8"/>
      <c r="F207" s="76" t="s">
        <v>184</v>
      </c>
      <c r="G207" s="62"/>
      <c r="H207" s="62" t="s">
        <v>141</v>
      </c>
      <c r="I207" s="65">
        <f>SUM(I208)</f>
        <v>363636.36</v>
      </c>
      <c r="J207" s="65">
        <f>SUM(J208)</f>
        <v>363636.36</v>
      </c>
      <c r="K207" s="42">
        <f t="shared" si="96"/>
        <v>100</v>
      </c>
      <c r="L207" s="65">
        <f>SUM(L208)</f>
        <v>1400363.64</v>
      </c>
      <c r="M207" s="65">
        <f>SUM(M208)</f>
        <v>1400363.64</v>
      </c>
      <c r="N207" s="42">
        <f t="shared" si="97"/>
        <v>100</v>
      </c>
      <c r="O207" s="42">
        <f t="shared" si="98"/>
        <v>1764000</v>
      </c>
      <c r="P207" s="57"/>
      <c r="Q207" s="57"/>
      <c r="R207" s="57"/>
      <c r="S207" s="65">
        <f t="shared" si="99"/>
        <v>1764000</v>
      </c>
      <c r="T207" s="46">
        <f t="shared" si="100"/>
        <v>100</v>
      </c>
    </row>
    <row r="208" spans="1:20" ht="24" customHeight="1" x14ac:dyDescent="0.25">
      <c r="A208" s="7"/>
      <c r="B208" s="8"/>
      <c r="C208" s="8"/>
      <c r="D208" s="8"/>
      <c r="E208" s="8"/>
      <c r="F208" s="53" t="s">
        <v>69</v>
      </c>
      <c r="G208" s="62" t="s">
        <v>29</v>
      </c>
      <c r="H208" s="62" t="s">
        <v>266</v>
      </c>
      <c r="I208" s="65">
        <v>363636.36</v>
      </c>
      <c r="J208" s="65">
        <v>363636.36</v>
      </c>
      <c r="K208" s="42">
        <f t="shared" si="96"/>
        <v>100</v>
      </c>
      <c r="L208" s="65">
        <v>1400363.64</v>
      </c>
      <c r="M208" s="65">
        <v>1400363.64</v>
      </c>
      <c r="N208" s="42">
        <f t="shared" si="97"/>
        <v>100</v>
      </c>
      <c r="O208" s="42">
        <f t="shared" si="98"/>
        <v>1764000</v>
      </c>
      <c r="P208" s="57"/>
      <c r="Q208" s="57"/>
      <c r="R208" s="57"/>
      <c r="S208" s="65">
        <f t="shared" si="99"/>
        <v>1764000</v>
      </c>
      <c r="T208" s="46">
        <f t="shared" si="100"/>
        <v>100</v>
      </c>
    </row>
    <row r="209" spans="1:20" ht="26.45" hidden="1" customHeight="1" x14ac:dyDescent="0.25">
      <c r="A209" s="7"/>
      <c r="B209" s="8"/>
      <c r="C209" s="8"/>
      <c r="D209" s="8"/>
      <c r="E209" s="8"/>
      <c r="F209" s="53" t="s">
        <v>227</v>
      </c>
      <c r="G209" s="62"/>
      <c r="H209" s="62" t="s">
        <v>228</v>
      </c>
      <c r="I209" s="65">
        <v>0</v>
      </c>
      <c r="J209" s="65">
        <v>0</v>
      </c>
      <c r="K209" s="42">
        <v>0</v>
      </c>
      <c r="L209" s="65">
        <v>0</v>
      </c>
      <c r="M209" s="65">
        <v>0</v>
      </c>
      <c r="N209" s="42" t="e">
        <f t="shared" ref="N209" si="101">SUM(M209/L209*100)</f>
        <v>#DIV/0!</v>
      </c>
      <c r="O209" s="42">
        <f t="shared" si="98"/>
        <v>0</v>
      </c>
      <c r="P209" s="57"/>
      <c r="Q209" s="57"/>
      <c r="R209" s="57"/>
      <c r="S209" s="65">
        <f t="shared" si="99"/>
        <v>0</v>
      </c>
      <c r="T209" s="46" t="e">
        <f t="shared" si="100"/>
        <v>#DIV/0!</v>
      </c>
    </row>
    <row r="210" spans="1:20" ht="15" hidden="1" customHeight="1" x14ac:dyDescent="0.25">
      <c r="A210" s="7"/>
      <c r="B210" s="8"/>
      <c r="C210" s="8"/>
      <c r="D210" s="8"/>
      <c r="E210" s="8"/>
      <c r="F210" s="53" t="s">
        <v>229</v>
      </c>
      <c r="G210" s="62"/>
      <c r="H210" s="62" t="s">
        <v>230</v>
      </c>
      <c r="I210" s="65"/>
      <c r="J210" s="65">
        <v>0</v>
      </c>
      <c r="K210" s="42">
        <v>0</v>
      </c>
      <c r="L210" s="65">
        <v>0</v>
      </c>
      <c r="M210" s="65">
        <v>0</v>
      </c>
      <c r="N210" s="42" t="e">
        <f t="shared" ref="N210" si="102">SUM(M210/L210*100)</f>
        <v>#DIV/0!</v>
      </c>
      <c r="O210" s="42">
        <f t="shared" si="98"/>
        <v>0</v>
      </c>
      <c r="P210" s="57"/>
      <c r="Q210" s="57"/>
      <c r="R210" s="57"/>
      <c r="S210" s="65">
        <f t="shared" si="99"/>
        <v>0</v>
      </c>
      <c r="T210" s="46" t="e">
        <f t="shared" si="100"/>
        <v>#DIV/0!</v>
      </c>
    </row>
    <row r="211" spans="1:20" ht="26.25" customHeight="1" x14ac:dyDescent="0.25">
      <c r="A211" s="7"/>
      <c r="B211" s="8"/>
      <c r="C211" s="8"/>
      <c r="D211" s="8"/>
      <c r="E211" s="8"/>
      <c r="F211" s="52" t="s">
        <v>185</v>
      </c>
      <c r="G211" s="62"/>
      <c r="H211" s="83" t="s">
        <v>368</v>
      </c>
      <c r="I211" s="60">
        <f>SUM(I212)</f>
        <v>614252.88</v>
      </c>
      <c r="J211" s="60">
        <f>SUM(J212)</f>
        <v>614252.88</v>
      </c>
      <c r="K211" s="43">
        <f t="shared" si="96"/>
        <v>100</v>
      </c>
      <c r="L211" s="60">
        <v>0</v>
      </c>
      <c r="M211" s="60">
        <v>0</v>
      </c>
      <c r="N211" s="43">
        <v>0</v>
      </c>
      <c r="O211" s="43">
        <f t="shared" si="98"/>
        <v>614252.88</v>
      </c>
      <c r="P211" s="79"/>
      <c r="Q211" s="79"/>
      <c r="R211" s="79"/>
      <c r="S211" s="60">
        <f t="shared" si="99"/>
        <v>614252.88</v>
      </c>
      <c r="T211" s="58">
        <f t="shared" si="100"/>
        <v>100</v>
      </c>
    </row>
    <row r="212" spans="1:20" ht="14.45" customHeight="1" x14ac:dyDescent="0.25">
      <c r="A212" s="7"/>
      <c r="B212" s="8"/>
      <c r="C212" s="8"/>
      <c r="D212" s="8"/>
      <c r="E212" s="8"/>
      <c r="F212" s="53" t="s">
        <v>62</v>
      </c>
      <c r="G212" s="62"/>
      <c r="H212" s="62" t="s">
        <v>369</v>
      </c>
      <c r="I212" s="65">
        <v>614252.88</v>
      </c>
      <c r="J212" s="65">
        <v>614252.88</v>
      </c>
      <c r="K212" s="42">
        <f t="shared" si="96"/>
        <v>100</v>
      </c>
      <c r="L212" s="60">
        <v>0</v>
      </c>
      <c r="M212" s="60">
        <v>0</v>
      </c>
      <c r="N212" s="43">
        <v>0</v>
      </c>
      <c r="O212" s="42">
        <f t="shared" si="98"/>
        <v>614252.88</v>
      </c>
      <c r="P212" s="57"/>
      <c r="Q212" s="57"/>
      <c r="R212" s="57"/>
      <c r="S212" s="65">
        <f t="shared" si="99"/>
        <v>614252.88</v>
      </c>
      <c r="T212" s="46">
        <f t="shared" si="100"/>
        <v>100</v>
      </c>
    </row>
    <row r="213" spans="1:20" ht="16.149999999999999" customHeight="1" x14ac:dyDescent="0.25">
      <c r="A213" s="7"/>
      <c r="B213" s="8"/>
      <c r="C213" s="8"/>
      <c r="D213" s="8"/>
      <c r="E213" s="8"/>
      <c r="F213" s="52" t="s">
        <v>390</v>
      </c>
      <c r="G213" s="62"/>
      <c r="H213" s="62" t="s">
        <v>371</v>
      </c>
      <c r="I213" s="60">
        <f>SUM(I214)</f>
        <v>10168.34</v>
      </c>
      <c r="J213" s="60">
        <f>SUM(J214)</f>
        <v>10168.34</v>
      </c>
      <c r="K213" s="42">
        <f t="shared" si="96"/>
        <v>100</v>
      </c>
      <c r="L213" s="60"/>
      <c r="M213" s="60"/>
      <c r="N213" s="43"/>
      <c r="O213" s="43">
        <f t="shared" si="98"/>
        <v>10168.34</v>
      </c>
      <c r="P213" s="57"/>
      <c r="Q213" s="57"/>
      <c r="R213" s="57"/>
      <c r="S213" s="60">
        <f t="shared" si="99"/>
        <v>10168.34</v>
      </c>
      <c r="T213" s="58">
        <f t="shared" si="100"/>
        <v>100</v>
      </c>
    </row>
    <row r="214" spans="1:20" ht="15" customHeight="1" x14ac:dyDescent="0.25">
      <c r="A214" s="7"/>
      <c r="B214" s="8"/>
      <c r="C214" s="8"/>
      <c r="D214" s="8"/>
      <c r="E214" s="8"/>
      <c r="F214" s="53" t="s">
        <v>370</v>
      </c>
      <c r="G214" s="62"/>
      <c r="H214" s="62" t="s">
        <v>372</v>
      </c>
      <c r="I214" s="65">
        <v>10168.34</v>
      </c>
      <c r="J214" s="65">
        <v>10168.34</v>
      </c>
      <c r="K214" s="42">
        <f t="shared" si="96"/>
        <v>100</v>
      </c>
      <c r="L214" s="60"/>
      <c r="M214" s="60"/>
      <c r="N214" s="43"/>
      <c r="O214" s="42">
        <f t="shared" si="98"/>
        <v>10168.34</v>
      </c>
      <c r="P214" s="57"/>
      <c r="Q214" s="57"/>
      <c r="R214" s="57"/>
      <c r="S214" s="65">
        <f t="shared" si="99"/>
        <v>10168.34</v>
      </c>
      <c r="T214" s="46">
        <f t="shared" si="100"/>
        <v>100</v>
      </c>
    </row>
    <row r="215" spans="1:20" s="16" customFormat="1" ht="42" customHeight="1" x14ac:dyDescent="0.25">
      <c r="A215" s="25" t="s">
        <v>26</v>
      </c>
      <c r="B215" s="28" t="s">
        <v>33</v>
      </c>
      <c r="C215" s="28" t="s">
        <v>32</v>
      </c>
      <c r="D215" s="28"/>
      <c r="E215" s="28"/>
      <c r="F215" s="39" t="s">
        <v>293</v>
      </c>
      <c r="G215" s="83" t="s">
        <v>44</v>
      </c>
      <c r="H215" s="83" t="s">
        <v>142</v>
      </c>
      <c r="I215" s="60">
        <f>SUM(I216,I224,I235,I237,I240,I244)</f>
        <v>77489724.140000001</v>
      </c>
      <c r="J215" s="60">
        <f>SUM(J216,J224,J235,J237,J240,)</f>
        <v>77124058.019999996</v>
      </c>
      <c r="K215" s="43">
        <f t="shared" si="96"/>
        <v>99.528110179693812</v>
      </c>
      <c r="L215" s="60">
        <f>SUM(L216,L224,L235,L237,)</f>
        <v>11407850</v>
      </c>
      <c r="M215" s="60">
        <f>SUM(M216,M224,M235,M237,)</f>
        <v>11407850</v>
      </c>
      <c r="N215" s="43">
        <f t="shared" ref="N215" si="103">SUM(M215/L215*100)</f>
        <v>100</v>
      </c>
      <c r="O215" s="43">
        <f t="shared" si="98"/>
        <v>88897574.140000001</v>
      </c>
      <c r="P215" s="79"/>
      <c r="Q215" s="79"/>
      <c r="R215" s="79"/>
      <c r="S215" s="60">
        <f t="shared" si="99"/>
        <v>88531908.019999996</v>
      </c>
      <c r="T215" s="58">
        <f t="shared" si="100"/>
        <v>99.588665806083597</v>
      </c>
    </row>
    <row r="216" spans="1:20" ht="28.9" customHeight="1" x14ac:dyDescent="0.25">
      <c r="A216" s="3" t="s">
        <v>27</v>
      </c>
      <c r="B216" s="2">
        <v>977</v>
      </c>
      <c r="C216" s="5" t="s">
        <v>32</v>
      </c>
      <c r="D216" s="2"/>
      <c r="E216" s="2"/>
      <c r="F216" s="39" t="s">
        <v>294</v>
      </c>
      <c r="G216" s="83" t="s">
        <v>44</v>
      </c>
      <c r="H216" s="83" t="s">
        <v>143</v>
      </c>
      <c r="I216" s="60">
        <f>SUM(I220+I222)</f>
        <v>66850</v>
      </c>
      <c r="J216" s="60">
        <f>SUM(J220+J222)</f>
        <v>66850</v>
      </c>
      <c r="K216" s="43">
        <f t="shared" si="96"/>
        <v>100</v>
      </c>
      <c r="L216" s="60">
        <f>SUM(L217:L222)</f>
        <v>0</v>
      </c>
      <c r="M216" s="60">
        <f>SUM(M217:M222)</f>
        <v>0</v>
      </c>
      <c r="N216" s="43">
        <v>0</v>
      </c>
      <c r="O216" s="43">
        <f t="shared" si="98"/>
        <v>66850</v>
      </c>
      <c r="P216" s="57"/>
      <c r="Q216" s="57"/>
      <c r="R216" s="57"/>
      <c r="S216" s="60">
        <f t="shared" si="99"/>
        <v>66850</v>
      </c>
      <c r="T216" s="46">
        <f t="shared" si="100"/>
        <v>100</v>
      </c>
    </row>
    <row r="217" spans="1:20" ht="13.9" hidden="1" customHeight="1" x14ac:dyDescent="0.25">
      <c r="A217" s="3"/>
      <c r="B217" s="2"/>
      <c r="C217" s="5"/>
      <c r="D217" s="2"/>
      <c r="E217" s="2"/>
      <c r="F217" s="117" t="s">
        <v>144</v>
      </c>
      <c r="G217" s="62" t="s">
        <v>33</v>
      </c>
      <c r="H217" s="62" t="s">
        <v>145</v>
      </c>
      <c r="I217" s="65">
        <f>SUM(I218)</f>
        <v>0</v>
      </c>
      <c r="J217" s="65">
        <f>SUM(J218)</f>
        <v>0</v>
      </c>
      <c r="K217" s="42" t="e">
        <f t="shared" si="96"/>
        <v>#DIV/0!</v>
      </c>
      <c r="L217" s="65">
        <v>0</v>
      </c>
      <c r="M217" s="65">
        <v>0</v>
      </c>
      <c r="N217" s="43">
        <v>0</v>
      </c>
      <c r="O217" s="42">
        <f t="shared" si="98"/>
        <v>0</v>
      </c>
      <c r="P217" s="57"/>
      <c r="Q217" s="57"/>
      <c r="R217" s="57"/>
      <c r="S217" s="65">
        <f t="shared" si="99"/>
        <v>0</v>
      </c>
      <c r="T217" s="46" t="e">
        <f t="shared" si="100"/>
        <v>#DIV/0!</v>
      </c>
    </row>
    <row r="218" spans="1:20" ht="15" hidden="1" customHeight="1" x14ac:dyDescent="0.25">
      <c r="A218" s="3"/>
      <c r="B218" s="2"/>
      <c r="C218" s="5"/>
      <c r="D218" s="2"/>
      <c r="E218" s="2"/>
      <c r="F218" s="53" t="s">
        <v>60</v>
      </c>
      <c r="G218" s="62" t="s">
        <v>33</v>
      </c>
      <c r="H218" s="62" t="s">
        <v>146</v>
      </c>
      <c r="I218" s="65">
        <v>0</v>
      </c>
      <c r="J218" s="65">
        <v>0</v>
      </c>
      <c r="K218" s="42" t="e">
        <f t="shared" si="96"/>
        <v>#DIV/0!</v>
      </c>
      <c r="L218" s="65">
        <v>0</v>
      </c>
      <c r="M218" s="65">
        <v>0</v>
      </c>
      <c r="N218" s="43">
        <v>0</v>
      </c>
      <c r="O218" s="42">
        <f t="shared" si="98"/>
        <v>0</v>
      </c>
      <c r="P218" s="57"/>
      <c r="Q218" s="57"/>
      <c r="R218" s="57"/>
      <c r="S218" s="65">
        <f t="shared" si="99"/>
        <v>0</v>
      </c>
      <c r="T218" s="46" t="e">
        <f t="shared" si="100"/>
        <v>#DIV/0!</v>
      </c>
    </row>
    <row r="219" spans="1:20" ht="0.6" hidden="1" customHeight="1" x14ac:dyDescent="0.25">
      <c r="A219" s="3"/>
      <c r="B219" s="2"/>
      <c r="C219" s="5"/>
      <c r="D219" s="2"/>
      <c r="E219" s="2"/>
      <c r="F219" s="53" t="s">
        <v>231</v>
      </c>
      <c r="G219" s="62"/>
      <c r="H219" s="62" t="s">
        <v>232</v>
      </c>
      <c r="I219" s="65">
        <v>0</v>
      </c>
      <c r="J219" s="65">
        <v>0</v>
      </c>
      <c r="K219" s="42">
        <v>0</v>
      </c>
      <c r="L219" s="65">
        <v>0</v>
      </c>
      <c r="M219" s="65">
        <v>0</v>
      </c>
      <c r="N219" s="42">
        <v>0</v>
      </c>
      <c r="O219" s="42">
        <f t="shared" si="98"/>
        <v>0</v>
      </c>
      <c r="P219" s="57"/>
      <c r="Q219" s="57"/>
      <c r="R219" s="57"/>
      <c r="S219" s="65">
        <f t="shared" si="99"/>
        <v>0</v>
      </c>
      <c r="T219" s="46">
        <v>0</v>
      </c>
    </row>
    <row r="220" spans="1:20" ht="24" customHeight="1" x14ac:dyDescent="0.25">
      <c r="A220" s="3"/>
      <c r="B220" s="2"/>
      <c r="C220" s="5"/>
      <c r="D220" s="2"/>
      <c r="E220" s="2"/>
      <c r="F220" s="76" t="s">
        <v>186</v>
      </c>
      <c r="G220" s="62"/>
      <c r="H220" s="62" t="s">
        <v>147</v>
      </c>
      <c r="I220" s="65">
        <f>SUM(I221)</f>
        <v>16850</v>
      </c>
      <c r="J220" s="65">
        <f>SUM(J221)</f>
        <v>16850</v>
      </c>
      <c r="K220" s="42">
        <f t="shared" si="96"/>
        <v>100</v>
      </c>
      <c r="L220" s="65">
        <v>0</v>
      </c>
      <c r="M220" s="65">
        <v>0</v>
      </c>
      <c r="N220" s="43">
        <v>0</v>
      </c>
      <c r="O220" s="42">
        <f t="shared" si="98"/>
        <v>16850</v>
      </c>
      <c r="P220" s="57"/>
      <c r="Q220" s="57"/>
      <c r="R220" s="57"/>
      <c r="S220" s="65">
        <f t="shared" si="99"/>
        <v>16850</v>
      </c>
      <c r="T220" s="46">
        <f t="shared" si="100"/>
        <v>100</v>
      </c>
    </row>
    <row r="221" spans="1:20" ht="20.45" customHeight="1" x14ac:dyDescent="0.25">
      <c r="A221" s="3"/>
      <c r="B221" s="2"/>
      <c r="C221" s="5"/>
      <c r="D221" s="2"/>
      <c r="E221" s="2"/>
      <c r="F221" s="53" t="s">
        <v>61</v>
      </c>
      <c r="G221" s="62" t="s">
        <v>33</v>
      </c>
      <c r="H221" s="62" t="s">
        <v>187</v>
      </c>
      <c r="I221" s="65">
        <v>16850</v>
      </c>
      <c r="J221" s="65">
        <v>16850</v>
      </c>
      <c r="K221" s="42">
        <f t="shared" si="96"/>
        <v>100</v>
      </c>
      <c r="L221" s="65">
        <v>0</v>
      </c>
      <c r="M221" s="65">
        <v>0</v>
      </c>
      <c r="N221" s="43">
        <v>0</v>
      </c>
      <c r="O221" s="42">
        <f t="shared" si="98"/>
        <v>16850</v>
      </c>
      <c r="P221" s="57"/>
      <c r="Q221" s="57"/>
      <c r="R221" s="57"/>
      <c r="S221" s="65">
        <f t="shared" si="99"/>
        <v>16850</v>
      </c>
      <c r="T221" s="46">
        <f t="shared" si="100"/>
        <v>100</v>
      </c>
    </row>
    <row r="222" spans="1:20" s="19" customFormat="1" ht="28.9" customHeight="1" x14ac:dyDescent="0.25">
      <c r="A222" s="7"/>
      <c r="B222" s="18"/>
      <c r="C222" s="8"/>
      <c r="D222" s="18"/>
      <c r="E222" s="18"/>
      <c r="F222" s="76" t="s">
        <v>581</v>
      </c>
      <c r="G222" s="83" t="s">
        <v>33</v>
      </c>
      <c r="H222" s="83" t="s">
        <v>582</v>
      </c>
      <c r="I222" s="60">
        <f>SUM(I223)</f>
        <v>50000</v>
      </c>
      <c r="J222" s="60">
        <f>SUM(J223)</f>
        <v>50000</v>
      </c>
      <c r="K222" s="60">
        <f>SUM(J222/I222*100)</f>
        <v>100</v>
      </c>
      <c r="L222" s="60">
        <v>0</v>
      </c>
      <c r="M222" s="60">
        <v>0</v>
      </c>
      <c r="N222" s="60">
        <v>0</v>
      </c>
      <c r="O222" s="43">
        <f t="shared" si="98"/>
        <v>50000</v>
      </c>
      <c r="P222" s="79"/>
      <c r="Q222" s="79"/>
      <c r="R222" s="79"/>
      <c r="S222" s="60">
        <f>SUM(S223)</f>
        <v>50000</v>
      </c>
      <c r="T222" s="60">
        <f>SUM(S222/O222*100)</f>
        <v>100</v>
      </c>
    </row>
    <row r="223" spans="1:20" ht="19.149999999999999" customHeight="1" thickBot="1" x14ac:dyDescent="0.3">
      <c r="A223" s="3"/>
      <c r="B223" s="2"/>
      <c r="C223" s="5"/>
      <c r="D223" s="2"/>
      <c r="E223" s="2"/>
      <c r="F223" s="53" t="s">
        <v>584</v>
      </c>
      <c r="G223" s="62" t="s">
        <v>33</v>
      </c>
      <c r="H223" s="62" t="s">
        <v>583</v>
      </c>
      <c r="I223" s="65">
        <v>50000</v>
      </c>
      <c r="J223" s="65">
        <v>50000</v>
      </c>
      <c r="K223" s="65">
        <f>SUM(J223/I223*100)</f>
        <v>100</v>
      </c>
      <c r="L223" s="65">
        <v>0</v>
      </c>
      <c r="M223" s="65"/>
      <c r="N223" s="65"/>
      <c r="O223" s="42">
        <f>SUM(I223)</f>
        <v>50000</v>
      </c>
      <c r="P223" s="57"/>
      <c r="Q223" s="57"/>
      <c r="R223" s="57"/>
      <c r="S223" s="65">
        <f>SUM(J223)</f>
        <v>50000</v>
      </c>
      <c r="T223" s="92">
        <f>SUM(S223/O223*100)</f>
        <v>100</v>
      </c>
    </row>
    <row r="224" spans="1:20" s="16" customFormat="1" ht="39" customHeight="1" thickBot="1" x14ac:dyDescent="0.3">
      <c r="A224" s="29"/>
      <c r="B224" s="26"/>
      <c r="C224" s="27"/>
      <c r="D224" s="26"/>
      <c r="E224" s="26"/>
      <c r="F224" s="112" t="s">
        <v>295</v>
      </c>
      <c r="G224" s="62"/>
      <c r="H224" s="83" t="s">
        <v>149</v>
      </c>
      <c r="I224" s="60">
        <f>SUM(I225,I227,I231,I233)</f>
        <v>50089530.759999998</v>
      </c>
      <c r="J224" s="60">
        <f>SUM(J225,J227,J231,J233)</f>
        <v>50089530.759999998</v>
      </c>
      <c r="K224" s="43">
        <f t="shared" ref="K224:K243" si="104">SUM(J224/I224*100)</f>
        <v>100</v>
      </c>
      <c r="L224" s="60">
        <f>SUM(L225,L227)</f>
        <v>11407850</v>
      </c>
      <c r="M224" s="60">
        <f>SUM(M225,M227)</f>
        <v>11407850</v>
      </c>
      <c r="N224" s="43">
        <f t="shared" ref="N224:N228" si="105">SUM(M224/L224*100)</f>
        <v>100</v>
      </c>
      <c r="O224" s="43">
        <f t="shared" ref="O224:O238" si="106">SUM(I224,L224)</f>
        <v>61497380.759999998</v>
      </c>
      <c r="P224" s="79"/>
      <c r="Q224" s="79"/>
      <c r="R224" s="79"/>
      <c r="S224" s="60">
        <f t="shared" ref="S224:S238" si="107">SUM(J224,M224)</f>
        <v>61497380.759999998</v>
      </c>
      <c r="T224" s="58">
        <f t="shared" ref="T224:T238" si="108">SUM(S224/O224*100)</f>
        <v>100</v>
      </c>
    </row>
    <row r="225" spans="1:20" ht="15.6" hidden="1" customHeight="1" thickBot="1" x14ac:dyDescent="0.3">
      <c r="A225" s="3"/>
      <c r="B225" s="2"/>
      <c r="C225" s="5"/>
      <c r="D225" s="2"/>
      <c r="E225" s="2"/>
      <c r="F225" s="118" t="s">
        <v>188</v>
      </c>
      <c r="G225" s="62"/>
      <c r="H225" s="62" t="s">
        <v>150</v>
      </c>
      <c r="I225" s="65">
        <f>SUM(I226:I226)</f>
        <v>0</v>
      </c>
      <c r="J225" s="65">
        <f>SUM(J226:J226)</f>
        <v>0</v>
      </c>
      <c r="K225" s="42" t="e">
        <f t="shared" si="104"/>
        <v>#DIV/0!</v>
      </c>
      <c r="L225" s="65">
        <v>0</v>
      </c>
      <c r="M225" s="65">
        <v>0</v>
      </c>
      <c r="N225" s="43">
        <v>0</v>
      </c>
      <c r="O225" s="42">
        <f t="shared" si="106"/>
        <v>0</v>
      </c>
      <c r="P225" s="57"/>
      <c r="Q225" s="57"/>
      <c r="R225" s="57"/>
      <c r="S225" s="65">
        <f t="shared" si="107"/>
        <v>0</v>
      </c>
      <c r="T225" s="46" t="e">
        <f t="shared" si="108"/>
        <v>#DIV/0!</v>
      </c>
    </row>
    <row r="226" spans="1:20" ht="27.6" hidden="1" customHeight="1" thickBot="1" x14ac:dyDescent="0.3">
      <c r="A226" s="3"/>
      <c r="B226" s="2"/>
      <c r="C226" s="5"/>
      <c r="D226" s="2"/>
      <c r="E226" s="2"/>
      <c r="F226" s="105" t="s">
        <v>148</v>
      </c>
      <c r="G226" s="62"/>
      <c r="H226" s="62" t="s">
        <v>151</v>
      </c>
      <c r="I226" s="111"/>
      <c r="J226" s="111"/>
      <c r="K226" s="42" t="e">
        <f t="shared" si="104"/>
        <v>#DIV/0!</v>
      </c>
      <c r="L226" s="65">
        <v>0</v>
      </c>
      <c r="M226" s="65">
        <v>0</v>
      </c>
      <c r="N226" s="43">
        <v>0</v>
      </c>
      <c r="O226" s="42">
        <f t="shared" si="106"/>
        <v>0</v>
      </c>
      <c r="P226" s="57"/>
      <c r="Q226" s="57"/>
      <c r="R226" s="57"/>
      <c r="S226" s="65">
        <f t="shared" si="107"/>
        <v>0</v>
      </c>
      <c r="T226" s="46" t="e">
        <f t="shared" si="108"/>
        <v>#DIV/0!</v>
      </c>
    </row>
    <row r="227" spans="1:20" ht="29.45" customHeight="1" thickBot="1" x14ac:dyDescent="0.3">
      <c r="A227" s="3"/>
      <c r="B227" s="2"/>
      <c r="C227" s="5"/>
      <c r="D227" s="2"/>
      <c r="E227" s="2"/>
      <c r="F227" s="110" t="s">
        <v>189</v>
      </c>
      <c r="G227" s="62"/>
      <c r="H227" s="62" t="s">
        <v>152</v>
      </c>
      <c r="I227" s="65">
        <f>SUM(I228:I230)</f>
        <v>9291950</v>
      </c>
      <c r="J227" s="65">
        <f>SUM(J228:J230)</f>
        <v>9291950</v>
      </c>
      <c r="K227" s="42">
        <f t="shared" si="104"/>
        <v>100</v>
      </c>
      <c r="L227" s="65">
        <f>SUM(L228)</f>
        <v>11407850</v>
      </c>
      <c r="M227" s="65">
        <f>SUM(M228)</f>
        <v>11407850</v>
      </c>
      <c r="N227" s="42">
        <f t="shared" si="105"/>
        <v>100</v>
      </c>
      <c r="O227" s="42">
        <f t="shared" si="106"/>
        <v>20699800</v>
      </c>
      <c r="P227" s="57"/>
      <c r="Q227" s="57"/>
      <c r="R227" s="57"/>
      <c r="S227" s="65">
        <f t="shared" si="107"/>
        <v>20699800</v>
      </c>
      <c r="T227" s="46">
        <f t="shared" si="108"/>
        <v>100</v>
      </c>
    </row>
    <row r="228" spans="1:20" ht="23.45" customHeight="1" thickBot="1" x14ac:dyDescent="0.3">
      <c r="A228" s="3"/>
      <c r="B228" s="2"/>
      <c r="C228" s="5"/>
      <c r="D228" s="2"/>
      <c r="E228" s="2"/>
      <c r="F228" s="105" t="s">
        <v>90</v>
      </c>
      <c r="G228" s="62"/>
      <c r="H228" s="62" t="s">
        <v>267</v>
      </c>
      <c r="I228" s="111">
        <v>0</v>
      </c>
      <c r="J228" s="111">
        <v>0</v>
      </c>
      <c r="K228" s="42">
        <v>0</v>
      </c>
      <c r="L228" s="119">
        <v>11407850</v>
      </c>
      <c r="M228" s="111">
        <v>11407850</v>
      </c>
      <c r="N228" s="42">
        <f t="shared" si="105"/>
        <v>100</v>
      </c>
      <c r="O228" s="42">
        <f t="shared" si="106"/>
        <v>11407850</v>
      </c>
      <c r="P228" s="57"/>
      <c r="Q228" s="57"/>
      <c r="R228" s="57"/>
      <c r="S228" s="65">
        <f t="shared" si="107"/>
        <v>11407850</v>
      </c>
      <c r="T228" s="46">
        <f t="shared" si="108"/>
        <v>100</v>
      </c>
    </row>
    <row r="229" spans="1:20" ht="29.25" customHeight="1" thickBot="1" x14ac:dyDescent="0.3">
      <c r="A229" s="3"/>
      <c r="B229" s="2"/>
      <c r="C229" s="5"/>
      <c r="D229" s="2"/>
      <c r="E229" s="2"/>
      <c r="F229" s="105" t="s">
        <v>91</v>
      </c>
      <c r="G229" s="62"/>
      <c r="H229" s="62" t="s">
        <v>153</v>
      </c>
      <c r="I229" s="65">
        <v>5708700</v>
      </c>
      <c r="J229" s="65">
        <v>5708700</v>
      </c>
      <c r="K229" s="42">
        <f t="shared" si="104"/>
        <v>100</v>
      </c>
      <c r="L229" s="65">
        <v>0</v>
      </c>
      <c r="M229" s="65">
        <v>0</v>
      </c>
      <c r="N229" s="42">
        <v>0</v>
      </c>
      <c r="O229" s="42">
        <f t="shared" si="106"/>
        <v>5708700</v>
      </c>
      <c r="P229" s="57"/>
      <c r="Q229" s="57"/>
      <c r="R229" s="57"/>
      <c r="S229" s="65">
        <f t="shared" si="107"/>
        <v>5708700</v>
      </c>
      <c r="T229" s="46">
        <f t="shared" si="108"/>
        <v>100</v>
      </c>
    </row>
    <row r="230" spans="1:20" ht="22.9" customHeight="1" x14ac:dyDescent="0.25">
      <c r="A230" s="3"/>
      <c r="B230" s="2"/>
      <c r="C230" s="5"/>
      <c r="D230" s="2"/>
      <c r="E230" s="2"/>
      <c r="F230" s="94" t="s">
        <v>269</v>
      </c>
      <c r="G230" s="62"/>
      <c r="H230" s="62" t="s">
        <v>270</v>
      </c>
      <c r="I230" s="65">
        <v>3583250</v>
      </c>
      <c r="J230" s="65">
        <v>3583250</v>
      </c>
      <c r="K230" s="42">
        <f t="shared" si="104"/>
        <v>100</v>
      </c>
      <c r="L230" s="65"/>
      <c r="M230" s="65"/>
      <c r="N230" s="42"/>
      <c r="O230" s="42">
        <f t="shared" si="106"/>
        <v>3583250</v>
      </c>
      <c r="P230" s="57"/>
      <c r="Q230" s="57"/>
      <c r="R230" s="57"/>
      <c r="S230" s="65">
        <f t="shared" si="107"/>
        <v>3583250</v>
      </c>
      <c r="T230" s="46">
        <f t="shared" si="108"/>
        <v>100</v>
      </c>
    </row>
    <row r="231" spans="1:20" ht="23.45" customHeight="1" x14ac:dyDescent="0.25">
      <c r="A231" s="3"/>
      <c r="B231" s="2"/>
      <c r="C231" s="5"/>
      <c r="D231" s="2"/>
      <c r="E231" s="2"/>
      <c r="F231" s="87" t="s">
        <v>259</v>
      </c>
      <c r="G231" s="62"/>
      <c r="H231" s="62" t="s">
        <v>260</v>
      </c>
      <c r="I231" s="65">
        <f>SUM(I232)</f>
        <v>16051.57</v>
      </c>
      <c r="J231" s="65">
        <f>SUM(J232)</f>
        <v>16051.57</v>
      </c>
      <c r="K231" s="42">
        <f t="shared" si="104"/>
        <v>100</v>
      </c>
      <c r="L231" s="65"/>
      <c r="M231" s="65"/>
      <c r="N231" s="42"/>
      <c r="O231" s="42">
        <f t="shared" ref="O231:O235" si="109">SUM(I231,L231)</f>
        <v>16051.57</v>
      </c>
      <c r="P231" s="57"/>
      <c r="Q231" s="57"/>
      <c r="R231" s="57"/>
      <c r="S231" s="65">
        <f t="shared" ref="S231:S235" si="110">SUM(J231,M231)</f>
        <v>16051.57</v>
      </c>
      <c r="T231" s="46">
        <f t="shared" ref="T231:T235" si="111">SUM(S231/O231*100)</f>
        <v>100</v>
      </c>
    </row>
    <row r="232" spans="1:20" ht="19.5" customHeight="1" x14ac:dyDescent="0.25">
      <c r="A232" s="3"/>
      <c r="B232" s="2"/>
      <c r="C232" s="5"/>
      <c r="D232" s="2"/>
      <c r="E232" s="2"/>
      <c r="F232" s="53" t="s">
        <v>242</v>
      </c>
      <c r="G232" s="98"/>
      <c r="H232" s="120" t="s">
        <v>261</v>
      </c>
      <c r="I232" s="65">
        <v>16051.57</v>
      </c>
      <c r="J232" s="65">
        <v>16051.57</v>
      </c>
      <c r="K232" s="42">
        <f t="shared" si="104"/>
        <v>100</v>
      </c>
      <c r="L232" s="65"/>
      <c r="M232" s="65"/>
      <c r="N232" s="42"/>
      <c r="O232" s="42">
        <f t="shared" si="109"/>
        <v>16051.57</v>
      </c>
      <c r="P232" s="57"/>
      <c r="Q232" s="57"/>
      <c r="R232" s="57"/>
      <c r="S232" s="65">
        <f t="shared" si="110"/>
        <v>16051.57</v>
      </c>
      <c r="T232" s="46">
        <f t="shared" si="111"/>
        <v>100</v>
      </c>
    </row>
    <row r="233" spans="1:20" ht="25.15" customHeight="1" x14ac:dyDescent="0.25">
      <c r="A233" s="3"/>
      <c r="B233" s="2"/>
      <c r="C233" s="5"/>
      <c r="D233" s="2"/>
      <c r="E233" s="2"/>
      <c r="F233" s="87" t="s">
        <v>585</v>
      </c>
      <c r="G233" s="98"/>
      <c r="H233" s="99" t="s">
        <v>586</v>
      </c>
      <c r="I233" s="65">
        <f>SUM(I234)</f>
        <v>40781529.189999998</v>
      </c>
      <c r="J233" s="65">
        <f>SUM(J234)</f>
        <v>40781529.189999998</v>
      </c>
      <c r="K233" s="42">
        <f t="shared" si="104"/>
        <v>100</v>
      </c>
      <c r="L233" s="65"/>
      <c r="M233" s="65"/>
      <c r="N233" s="42"/>
      <c r="O233" s="42">
        <f t="shared" ref="O233:O234" si="112">SUM(I233,L233)</f>
        <v>40781529.189999998</v>
      </c>
      <c r="P233" s="57"/>
      <c r="Q233" s="57"/>
      <c r="R233" s="57"/>
      <c r="S233" s="65">
        <f t="shared" ref="S233:S234" si="113">SUM(J233,M233)</f>
        <v>40781529.189999998</v>
      </c>
      <c r="T233" s="46">
        <f t="shared" ref="T233:T234" si="114">SUM(S233/O233*100)</f>
        <v>100</v>
      </c>
    </row>
    <row r="234" spans="1:20" ht="27.6" customHeight="1" x14ac:dyDescent="0.25">
      <c r="A234" s="3"/>
      <c r="B234" s="2"/>
      <c r="C234" s="5"/>
      <c r="D234" s="2"/>
      <c r="E234" s="2"/>
      <c r="F234" s="121" t="s">
        <v>148</v>
      </c>
      <c r="G234" s="98"/>
      <c r="H234" s="99" t="s">
        <v>587</v>
      </c>
      <c r="I234" s="65">
        <v>40781529.189999998</v>
      </c>
      <c r="J234" s="65">
        <v>40781529.189999998</v>
      </c>
      <c r="K234" s="42">
        <f t="shared" si="104"/>
        <v>100</v>
      </c>
      <c r="L234" s="65"/>
      <c r="M234" s="65"/>
      <c r="N234" s="42"/>
      <c r="O234" s="42">
        <f t="shared" si="112"/>
        <v>40781529.189999998</v>
      </c>
      <c r="P234" s="57"/>
      <c r="Q234" s="57"/>
      <c r="R234" s="57"/>
      <c r="S234" s="65">
        <f t="shared" si="113"/>
        <v>40781529.189999998</v>
      </c>
      <c r="T234" s="46">
        <f t="shared" si="114"/>
        <v>100</v>
      </c>
    </row>
    <row r="235" spans="1:20" ht="40.15" customHeight="1" x14ac:dyDescent="0.25">
      <c r="A235" s="3"/>
      <c r="B235" s="2"/>
      <c r="C235" s="5"/>
      <c r="D235" s="2"/>
      <c r="E235" s="2"/>
      <c r="F235" s="52" t="s">
        <v>385</v>
      </c>
      <c r="G235" s="83" t="s">
        <v>44</v>
      </c>
      <c r="H235" s="83" t="s">
        <v>373</v>
      </c>
      <c r="I235" s="60">
        <f>SUM(I236:I236)</f>
        <v>23531677.41</v>
      </c>
      <c r="J235" s="60">
        <f>SUM(J236:J236)</f>
        <v>23466011.289999999</v>
      </c>
      <c r="K235" s="43">
        <f t="shared" si="104"/>
        <v>99.720945860102191</v>
      </c>
      <c r="L235" s="65">
        <v>0</v>
      </c>
      <c r="M235" s="65">
        <v>0</v>
      </c>
      <c r="N235" s="42">
        <v>0</v>
      </c>
      <c r="O235" s="43">
        <f t="shared" si="109"/>
        <v>23531677.41</v>
      </c>
      <c r="P235" s="57"/>
      <c r="Q235" s="57"/>
      <c r="R235" s="57"/>
      <c r="S235" s="65">
        <f t="shared" si="110"/>
        <v>23466011.289999999</v>
      </c>
      <c r="T235" s="46">
        <f t="shared" si="111"/>
        <v>99.720945860102191</v>
      </c>
    </row>
    <row r="236" spans="1:20" ht="27" customHeight="1" x14ac:dyDescent="0.25">
      <c r="A236" s="3"/>
      <c r="B236" s="2"/>
      <c r="C236" s="5"/>
      <c r="D236" s="2"/>
      <c r="E236" s="2"/>
      <c r="F236" s="53" t="s">
        <v>50</v>
      </c>
      <c r="G236" s="62" t="s">
        <v>44</v>
      </c>
      <c r="H236" s="62" t="s">
        <v>374</v>
      </c>
      <c r="I236" s="65">
        <v>23531677.41</v>
      </c>
      <c r="J236" s="65">
        <v>23466011.289999999</v>
      </c>
      <c r="K236" s="42">
        <f t="shared" si="104"/>
        <v>99.720945860102191</v>
      </c>
      <c r="L236" s="65">
        <v>0</v>
      </c>
      <c r="M236" s="65">
        <v>0</v>
      </c>
      <c r="N236" s="43">
        <v>0</v>
      </c>
      <c r="O236" s="42">
        <f t="shared" si="106"/>
        <v>23531677.41</v>
      </c>
      <c r="P236" s="57"/>
      <c r="Q236" s="57"/>
      <c r="R236" s="57"/>
      <c r="S236" s="65">
        <f t="shared" si="107"/>
        <v>23466011.289999999</v>
      </c>
      <c r="T236" s="46">
        <f t="shared" si="108"/>
        <v>99.720945860102191</v>
      </c>
    </row>
    <row r="237" spans="1:20" ht="43.15" customHeight="1" x14ac:dyDescent="0.25">
      <c r="A237" s="3"/>
      <c r="B237" s="2"/>
      <c r="C237" s="5"/>
      <c r="D237" s="2"/>
      <c r="E237" s="2"/>
      <c r="F237" s="52" t="s">
        <v>220</v>
      </c>
      <c r="G237" s="83" t="s">
        <v>44</v>
      </c>
      <c r="H237" s="83" t="s">
        <v>375</v>
      </c>
      <c r="I237" s="60">
        <f>SUM(I238:I239)</f>
        <v>1691665.97</v>
      </c>
      <c r="J237" s="60">
        <f>SUM(J238:J239)</f>
        <v>1391665.97</v>
      </c>
      <c r="K237" s="43">
        <f t="shared" si="104"/>
        <v>82.266002548954745</v>
      </c>
      <c r="L237" s="60">
        <v>0</v>
      </c>
      <c r="M237" s="60">
        <v>0</v>
      </c>
      <c r="N237" s="60">
        <v>0</v>
      </c>
      <c r="O237" s="43">
        <f t="shared" si="106"/>
        <v>1691665.97</v>
      </c>
      <c r="P237" s="79"/>
      <c r="Q237" s="79"/>
      <c r="R237" s="79"/>
      <c r="S237" s="60">
        <f t="shared" si="107"/>
        <v>1391665.97</v>
      </c>
      <c r="T237" s="58">
        <f t="shared" si="108"/>
        <v>82.266002548954745</v>
      </c>
    </row>
    <row r="238" spans="1:20" ht="26.25" customHeight="1" x14ac:dyDescent="0.25">
      <c r="A238" s="3"/>
      <c r="B238" s="2">
        <v>977</v>
      </c>
      <c r="C238" s="5" t="s">
        <v>30</v>
      </c>
      <c r="D238" s="2"/>
      <c r="E238" s="2"/>
      <c r="F238" s="53" t="s">
        <v>87</v>
      </c>
      <c r="G238" s="62" t="s">
        <v>33</v>
      </c>
      <c r="H238" s="62" t="s">
        <v>376</v>
      </c>
      <c r="I238" s="65">
        <v>1271665.97</v>
      </c>
      <c r="J238" s="65">
        <v>1271665.97</v>
      </c>
      <c r="K238" s="42">
        <f t="shared" si="104"/>
        <v>100</v>
      </c>
      <c r="L238" s="65">
        <v>0</v>
      </c>
      <c r="M238" s="65">
        <v>0</v>
      </c>
      <c r="N238" s="43">
        <v>0</v>
      </c>
      <c r="O238" s="42">
        <f t="shared" si="106"/>
        <v>1271665.97</v>
      </c>
      <c r="P238" s="57"/>
      <c r="Q238" s="57"/>
      <c r="R238" s="57"/>
      <c r="S238" s="65">
        <f t="shared" si="107"/>
        <v>1271665.97</v>
      </c>
      <c r="T238" s="46">
        <f t="shared" si="108"/>
        <v>100</v>
      </c>
    </row>
    <row r="239" spans="1:20" ht="27.75" customHeight="1" x14ac:dyDescent="0.25">
      <c r="A239" s="3"/>
      <c r="B239" s="2">
        <v>977</v>
      </c>
      <c r="C239" s="5" t="s">
        <v>32</v>
      </c>
      <c r="D239" s="2"/>
      <c r="E239" s="2"/>
      <c r="F239" s="53" t="s">
        <v>660</v>
      </c>
      <c r="G239" s="83" t="s">
        <v>33</v>
      </c>
      <c r="H239" s="48" t="s">
        <v>661</v>
      </c>
      <c r="I239" s="65">
        <v>420000</v>
      </c>
      <c r="J239" s="65">
        <v>120000</v>
      </c>
      <c r="K239" s="60">
        <f t="shared" si="104"/>
        <v>28.571428571428569</v>
      </c>
      <c r="L239" s="65">
        <v>0</v>
      </c>
      <c r="M239" s="65"/>
      <c r="N239" s="65"/>
      <c r="O239" s="42">
        <f t="shared" ref="O239:O243" si="115">SUM(I239,L239)</f>
        <v>420000</v>
      </c>
      <c r="P239" s="57"/>
      <c r="Q239" s="57"/>
      <c r="R239" s="57"/>
      <c r="S239" s="65">
        <f t="shared" ref="S239:S241" si="116">SUM(J239,M239)</f>
        <v>120000</v>
      </c>
      <c r="T239" s="46">
        <f t="shared" ref="T239:T241" si="117">SUM(S239/O239*100)</f>
        <v>28.571428571428569</v>
      </c>
    </row>
    <row r="240" spans="1:20" s="19" customFormat="1" ht="27.75" customHeight="1" x14ac:dyDescent="0.25">
      <c r="A240" s="22"/>
      <c r="B240" s="23"/>
      <c r="C240" s="24"/>
      <c r="D240" s="23"/>
      <c r="E240" s="23"/>
      <c r="F240" s="39" t="s">
        <v>262</v>
      </c>
      <c r="G240" s="83"/>
      <c r="H240" s="40" t="s">
        <v>377</v>
      </c>
      <c r="I240" s="60">
        <f>SUM(I241:I243)</f>
        <v>2110000</v>
      </c>
      <c r="J240" s="60">
        <f>SUM(J241:J243)</f>
        <v>2110000</v>
      </c>
      <c r="K240" s="43">
        <f t="shared" si="104"/>
        <v>100</v>
      </c>
      <c r="L240" s="60"/>
      <c r="M240" s="60"/>
      <c r="N240" s="43">
        <v>0</v>
      </c>
      <c r="O240" s="43">
        <f t="shared" si="115"/>
        <v>2110000</v>
      </c>
      <c r="P240" s="79"/>
      <c r="Q240" s="79"/>
      <c r="R240" s="79"/>
      <c r="S240" s="60">
        <f t="shared" si="116"/>
        <v>2110000</v>
      </c>
      <c r="T240" s="58">
        <f t="shared" si="117"/>
        <v>100</v>
      </c>
    </row>
    <row r="241" spans="1:20" ht="23.45" hidden="1" customHeight="1" x14ac:dyDescent="0.25">
      <c r="A241" s="9"/>
      <c r="B241" s="10"/>
      <c r="C241" s="11"/>
      <c r="D241" s="10"/>
      <c r="E241" s="10"/>
      <c r="F241" s="53" t="s">
        <v>263</v>
      </c>
      <c r="G241" s="62"/>
      <c r="H241" s="48" t="s">
        <v>378</v>
      </c>
      <c r="I241" s="65">
        <v>0</v>
      </c>
      <c r="J241" s="65">
        <v>0</v>
      </c>
      <c r="K241" s="42" t="e">
        <f t="shared" si="104"/>
        <v>#DIV/0!</v>
      </c>
      <c r="L241" s="65"/>
      <c r="M241" s="65"/>
      <c r="N241" s="42">
        <v>0</v>
      </c>
      <c r="O241" s="42">
        <f t="shared" si="115"/>
        <v>0</v>
      </c>
      <c r="P241" s="59"/>
      <c r="Q241" s="59"/>
      <c r="R241" s="59"/>
      <c r="S241" s="65">
        <f t="shared" si="116"/>
        <v>0</v>
      </c>
      <c r="T241" s="46" t="e">
        <f t="shared" si="117"/>
        <v>#DIV/0!</v>
      </c>
    </row>
    <row r="242" spans="1:20" ht="23.45" hidden="1" customHeight="1" x14ac:dyDescent="0.25">
      <c r="A242" s="9"/>
      <c r="B242" s="10"/>
      <c r="C242" s="11"/>
      <c r="D242" s="10"/>
      <c r="E242" s="10"/>
      <c r="F242" s="53" t="s">
        <v>436</v>
      </c>
      <c r="G242" s="62"/>
      <c r="H242" s="48" t="s">
        <v>437</v>
      </c>
      <c r="I242" s="65">
        <v>0</v>
      </c>
      <c r="J242" s="65">
        <v>0</v>
      </c>
      <c r="K242" s="42" t="e">
        <f t="shared" si="104"/>
        <v>#DIV/0!</v>
      </c>
      <c r="L242" s="65"/>
      <c r="M242" s="65"/>
      <c r="N242" s="42"/>
      <c r="O242" s="42">
        <f t="shared" si="115"/>
        <v>0</v>
      </c>
      <c r="P242" s="59"/>
      <c r="Q242" s="59"/>
      <c r="R242" s="59"/>
      <c r="S242" s="65">
        <f t="shared" ref="S242:S245" si="118">SUM(J242,M242)</f>
        <v>0</v>
      </c>
      <c r="T242" s="46" t="e">
        <f t="shared" ref="T242:T243" si="119">SUM(S242/O242*100)</f>
        <v>#DIV/0!</v>
      </c>
    </row>
    <row r="243" spans="1:20" ht="19.5" customHeight="1" x14ac:dyDescent="0.25">
      <c r="A243" s="9"/>
      <c r="B243" s="10"/>
      <c r="C243" s="11"/>
      <c r="D243" s="10"/>
      <c r="E243" s="10"/>
      <c r="F243" s="122" t="s">
        <v>503</v>
      </c>
      <c r="G243" s="62"/>
      <c r="H243" s="48" t="s">
        <v>504</v>
      </c>
      <c r="I243" s="65">
        <v>2110000</v>
      </c>
      <c r="J243" s="65">
        <v>2110000</v>
      </c>
      <c r="K243" s="42">
        <f t="shared" si="104"/>
        <v>100</v>
      </c>
      <c r="L243" s="65"/>
      <c r="M243" s="65"/>
      <c r="N243" s="42"/>
      <c r="O243" s="42">
        <f t="shared" si="115"/>
        <v>2110000</v>
      </c>
      <c r="P243" s="59"/>
      <c r="Q243" s="59"/>
      <c r="R243" s="59"/>
      <c r="S243" s="65">
        <f t="shared" si="118"/>
        <v>2110000</v>
      </c>
      <c r="T243" s="46">
        <f t="shared" si="119"/>
        <v>100</v>
      </c>
    </row>
    <row r="244" spans="1:20" ht="31.5" hidden="1" customHeight="1" x14ac:dyDescent="0.25">
      <c r="A244" s="9"/>
      <c r="B244" s="10"/>
      <c r="C244" s="11"/>
      <c r="D244" s="10"/>
      <c r="E244" s="10"/>
      <c r="F244" s="39" t="s">
        <v>654</v>
      </c>
      <c r="G244" s="62"/>
      <c r="H244" s="40" t="s">
        <v>655</v>
      </c>
      <c r="I244" s="60">
        <f>SUM(I245)</f>
        <v>0</v>
      </c>
      <c r="J244" s="65"/>
      <c r="K244" s="42"/>
      <c r="L244" s="65"/>
      <c r="M244" s="65"/>
      <c r="N244" s="43"/>
      <c r="O244" s="43">
        <f t="shared" ref="O244:O245" si="120">SUM(I244,L244)</f>
        <v>0</v>
      </c>
      <c r="P244" s="57"/>
      <c r="Q244" s="57"/>
      <c r="R244" s="57"/>
      <c r="S244" s="65">
        <f t="shared" si="118"/>
        <v>0</v>
      </c>
      <c r="T244" s="46"/>
    </row>
    <row r="245" spans="1:20" ht="14.25" hidden="1" customHeight="1" x14ac:dyDescent="0.25">
      <c r="A245" s="9"/>
      <c r="B245" s="10"/>
      <c r="C245" s="11"/>
      <c r="D245" s="10"/>
      <c r="E245" s="10"/>
      <c r="F245" s="122" t="s">
        <v>656</v>
      </c>
      <c r="G245" s="62"/>
      <c r="H245" s="48" t="s">
        <v>657</v>
      </c>
      <c r="I245" s="65"/>
      <c r="J245" s="65"/>
      <c r="K245" s="42"/>
      <c r="L245" s="65"/>
      <c r="M245" s="65"/>
      <c r="N245" s="43"/>
      <c r="O245" s="42">
        <f t="shared" si="120"/>
        <v>0</v>
      </c>
      <c r="P245" s="57"/>
      <c r="Q245" s="57"/>
      <c r="R245" s="57"/>
      <c r="S245" s="65">
        <f t="shared" si="118"/>
        <v>0</v>
      </c>
      <c r="T245" s="46"/>
    </row>
    <row r="246" spans="1:20" s="16" customFormat="1" ht="47.25" customHeight="1" x14ac:dyDescent="0.25">
      <c r="A246" s="13"/>
      <c r="B246" s="14"/>
      <c r="C246" s="15"/>
      <c r="D246" s="14"/>
      <c r="E246" s="14"/>
      <c r="F246" s="39" t="s">
        <v>379</v>
      </c>
      <c r="G246" s="62"/>
      <c r="H246" s="40" t="s">
        <v>380</v>
      </c>
      <c r="I246" s="60">
        <f>SUM(I247+I249+I251+I255)</f>
        <v>1888633.6</v>
      </c>
      <c r="J246" s="60">
        <f>SUM(J247+J249+J251+J255)</f>
        <v>1888633.6</v>
      </c>
      <c r="K246" s="43">
        <f t="shared" ref="K246:K346" si="121">SUM(J246/I246*100)</f>
        <v>100</v>
      </c>
      <c r="L246" s="60">
        <f>SUM(L247+L249+L251)</f>
        <v>0</v>
      </c>
      <c r="M246" s="60">
        <f>SUM(M247+M249+M251)</f>
        <v>0</v>
      </c>
      <c r="N246" s="43">
        <v>0</v>
      </c>
      <c r="O246" s="60">
        <f>SUM(O247+O249+O251+O255)</f>
        <v>1888633.6</v>
      </c>
      <c r="P246" s="57"/>
      <c r="Q246" s="57"/>
      <c r="R246" s="57"/>
      <c r="S246" s="60">
        <f>SUM(J246)</f>
        <v>1888633.6</v>
      </c>
      <c r="T246" s="58">
        <f t="shared" ref="T246:T248" si="122">SUM(S246/O246*100)</f>
        <v>100</v>
      </c>
    </row>
    <row r="247" spans="1:20" ht="40.9" customHeight="1" x14ac:dyDescent="0.25">
      <c r="A247" s="9"/>
      <c r="B247" s="10"/>
      <c r="C247" s="11"/>
      <c r="D247" s="10"/>
      <c r="E247" s="10"/>
      <c r="F247" s="52" t="s">
        <v>381</v>
      </c>
      <c r="G247" s="62"/>
      <c r="H247" s="48" t="s">
        <v>382</v>
      </c>
      <c r="I247" s="65">
        <f>SUM(I248)</f>
        <v>100000</v>
      </c>
      <c r="J247" s="65">
        <f>SUM(J248)</f>
        <v>100000</v>
      </c>
      <c r="K247" s="42">
        <f t="shared" si="121"/>
        <v>100</v>
      </c>
      <c r="L247" s="65">
        <f t="shared" ref="L247:M247" si="123">SUM(L248)</f>
        <v>0</v>
      </c>
      <c r="M247" s="65">
        <f t="shared" si="123"/>
        <v>0</v>
      </c>
      <c r="N247" s="43">
        <v>0</v>
      </c>
      <c r="O247" s="42">
        <f t="shared" ref="O247:O248" si="124">SUM(I247,L247)</f>
        <v>100000</v>
      </c>
      <c r="P247" s="57"/>
      <c r="Q247" s="57"/>
      <c r="R247" s="57"/>
      <c r="S247" s="65">
        <f t="shared" ref="S247:S248" si="125">SUM(J247,M247)</f>
        <v>100000</v>
      </c>
      <c r="T247" s="46">
        <f t="shared" si="122"/>
        <v>100</v>
      </c>
    </row>
    <row r="248" spans="1:20" ht="14.45" customHeight="1" x14ac:dyDescent="0.25">
      <c r="A248" s="9"/>
      <c r="B248" s="10"/>
      <c r="C248" s="11"/>
      <c r="D248" s="10"/>
      <c r="E248" s="10"/>
      <c r="F248" s="53" t="s">
        <v>383</v>
      </c>
      <c r="G248" s="62"/>
      <c r="H248" s="48" t="s">
        <v>384</v>
      </c>
      <c r="I248" s="65">
        <v>100000</v>
      </c>
      <c r="J248" s="65">
        <v>100000</v>
      </c>
      <c r="K248" s="42">
        <f t="shared" si="121"/>
        <v>100</v>
      </c>
      <c r="L248" s="65">
        <v>0</v>
      </c>
      <c r="M248" s="65">
        <v>0</v>
      </c>
      <c r="N248" s="43">
        <v>0</v>
      </c>
      <c r="O248" s="42">
        <f t="shared" si="124"/>
        <v>100000</v>
      </c>
      <c r="P248" s="57"/>
      <c r="Q248" s="57"/>
      <c r="R248" s="57"/>
      <c r="S248" s="65">
        <f t="shared" si="125"/>
        <v>100000</v>
      </c>
      <c r="T248" s="46">
        <f t="shared" si="122"/>
        <v>100</v>
      </c>
    </row>
    <row r="249" spans="1:20" ht="28.9" customHeight="1" thickBot="1" x14ac:dyDescent="0.3">
      <c r="A249" s="9"/>
      <c r="B249" s="10"/>
      <c r="C249" s="11"/>
      <c r="D249" s="10"/>
      <c r="E249" s="10"/>
      <c r="F249" s="123" t="s">
        <v>438</v>
      </c>
      <c r="G249" s="62"/>
      <c r="H249" s="48" t="s">
        <v>439</v>
      </c>
      <c r="I249" s="65">
        <f>SUM(I250)</f>
        <v>339000</v>
      </c>
      <c r="J249" s="65">
        <f>SUM(J250)</f>
        <v>339000</v>
      </c>
      <c r="K249" s="42">
        <f t="shared" si="121"/>
        <v>100</v>
      </c>
      <c r="L249" s="65"/>
      <c r="M249" s="65"/>
      <c r="N249" s="43"/>
      <c r="O249" s="42">
        <f t="shared" ref="O249:O265" si="126">SUM(I249,L249)</f>
        <v>339000</v>
      </c>
      <c r="P249" s="57"/>
      <c r="Q249" s="57"/>
      <c r="R249" s="57"/>
      <c r="S249" s="65">
        <f t="shared" ref="S249:S263" si="127">SUM(J249,M249)</f>
        <v>339000</v>
      </c>
      <c r="T249" s="46">
        <f t="shared" ref="T249:T254" si="128">SUM(S249/O249*100)</f>
        <v>100</v>
      </c>
    </row>
    <row r="250" spans="1:20" ht="22.15" customHeight="1" thickBot="1" x14ac:dyDescent="0.3">
      <c r="A250" s="9"/>
      <c r="B250" s="10"/>
      <c r="C250" s="11"/>
      <c r="D250" s="10"/>
      <c r="E250" s="10"/>
      <c r="F250" s="124" t="s">
        <v>440</v>
      </c>
      <c r="G250" s="62"/>
      <c r="H250" s="48" t="s">
        <v>441</v>
      </c>
      <c r="I250" s="65">
        <v>339000</v>
      </c>
      <c r="J250" s="65">
        <v>339000</v>
      </c>
      <c r="K250" s="42">
        <f t="shared" si="121"/>
        <v>100</v>
      </c>
      <c r="L250" s="65"/>
      <c r="M250" s="65"/>
      <c r="N250" s="43"/>
      <c r="O250" s="42">
        <f t="shared" si="126"/>
        <v>339000</v>
      </c>
      <c r="P250" s="57"/>
      <c r="Q250" s="57"/>
      <c r="R250" s="57"/>
      <c r="S250" s="65">
        <f t="shared" si="127"/>
        <v>339000</v>
      </c>
      <c r="T250" s="46">
        <f t="shared" si="128"/>
        <v>100</v>
      </c>
    </row>
    <row r="251" spans="1:20" ht="19.149999999999999" hidden="1" customHeight="1" thickBot="1" x14ac:dyDescent="0.3">
      <c r="A251" s="9"/>
      <c r="B251" s="10"/>
      <c r="C251" s="11"/>
      <c r="D251" s="10"/>
      <c r="E251" s="10"/>
      <c r="F251" s="123" t="s">
        <v>442</v>
      </c>
      <c r="G251" s="62"/>
      <c r="H251" s="40" t="s">
        <v>443</v>
      </c>
      <c r="I251" s="60">
        <f>SUM(I252:I254)</f>
        <v>0</v>
      </c>
      <c r="J251" s="60">
        <f>SUM(J252:J254)</f>
        <v>0</v>
      </c>
      <c r="K251" s="43" t="e">
        <f t="shared" si="121"/>
        <v>#DIV/0!</v>
      </c>
      <c r="L251" s="60">
        <f>SUM(L252:L254)</f>
        <v>0</v>
      </c>
      <c r="M251" s="60">
        <f>SUM(M252:M254)</f>
        <v>0</v>
      </c>
      <c r="N251" s="42" t="e">
        <f>SUM(M251/L251*100)</f>
        <v>#DIV/0!</v>
      </c>
      <c r="O251" s="60">
        <f>SUM(O252:O254)</f>
        <v>0</v>
      </c>
      <c r="P251" s="57"/>
      <c r="Q251" s="57"/>
      <c r="R251" s="57"/>
      <c r="S251" s="60">
        <f t="shared" si="127"/>
        <v>0</v>
      </c>
      <c r="T251" s="58" t="e">
        <f t="shared" si="128"/>
        <v>#DIV/0!</v>
      </c>
    </row>
    <row r="252" spans="1:20" ht="24.6" hidden="1" customHeight="1" x14ac:dyDescent="0.25">
      <c r="A252" s="9"/>
      <c r="B252" s="10"/>
      <c r="C252" s="11"/>
      <c r="D252" s="10"/>
      <c r="E252" s="10"/>
      <c r="F252" s="125" t="s">
        <v>444</v>
      </c>
      <c r="G252" s="62"/>
      <c r="H252" s="48" t="s">
        <v>445</v>
      </c>
      <c r="I252" s="65">
        <v>0</v>
      </c>
      <c r="J252" s="65">
        <v>0</v>
      </c>
      <c r="K252" s="42" t="e">
        <f t="shared" si="121"/>
        <v>#DIV/0!</v>
      </c>
      <c r="L252" s="65"/>
      <c r="M252" s="65"/>
      <c r="N252" s="43"/>
      <c r="O252" s="42">
        <f t="shared" si="126"/>
        <v>0</v>
      </c>
      <c r="P252" s="57"/>
      <c r="Q252" s="57"/>
      <c r="R252" s="57"/>
      <c r="S252" s="65">
        <f t="shared" si="127"/>
        <v>0</v>
      </c>
      <c r="T252" s="46" t="e">
        <f t="shared" si="128"/>
        <v>#DIV/0!</v>
      </c>
    </row>
    <row r="253" spans="1:20" ht="26.45" hidden="1" customHeight="1" x14ac:dyDescent="0.25">
      <c r="A253" s="9"/>
      <c r="B253" s="10"/>
      <c r="C253" s="11"/>
      <c r="D253" s="10"/>
      <c r="E253" s="10"/>
      <c r="F253" s="126" t="s">
        <v>446</v>
      </c>
      <c r="G253" s="62"/>
      <c r="H253" s="48" t="s">
        <v>447</v>
      </c>
      <c r="I253" s="65">
        <v>0</v>
      </c>
      <c r="J253" s="65">
        <v>0</v>
      </c>
      <c r="K253" s="43">
        <v>0</v>
      </c>
      <c r="L253" s="65">
        <v>0</v>
      </c>
      <c r="M253" s="65">
        <v>0</v>
      </c>
      <c r="N253" s="42" t="e">
        <f>SUM(M253/L253*100)</f>
        <v>#DIV/0!</v>
      </c>
      <c r="O253" s="42">
        <f t="shared" si="126"/>
        <v>0</v>
      </c>
      <c r="P253" s="57"/>
      <c r="Q253" s="57"/>
      <c r="R253" s="57"/>
      <c r="S253" s="65">
        <f t="shared" si="127"/>
        <v>0</v>
      </c>
      <c r="T253" s="58" t="e">
        <f t="shared" si="128"/>
        <v>#DIV/0!</v>
      </c>
    </row>
    <row r="254" spans="1:20" ht="31.15" hidden="1" customHeight="1" x14ac:dyDescent="0.25">
      <c r="A254" s="9"/>
      <c r="B254" s="10"/>
      <c r="C254" s="11"/>
      <c r="D254" s="10"/>
      <c r="E254" s="10"/>
      <c r="F254" s="126" t="s">
        <v>448</v>
      </c>
      <c r="G254" s="62"/>
      <c r="H254" s="48" t="s">
        <v>449</v>
      </c>
      <c r="I254" s="65">
        <v>0</v>
      </c>
      <c r="J254" s="65">
        <v>0</v>
      </c>
      <c r="K254" s="42" t="e">
        <f t="shared" si="121"/>
        <v>#DIV/0!</v>
      </c>
      <c r="L254" s="65">
        <v>0</v>
      </c>
      <c r="M254" s="65">
        <v>0</v>
      </c>
      <c r="N254" s="42" t="e">
        <f>SUM(M254/L254*100)</f>
        <v>#DIV/0!</v>
      </c>
      <c r="O254" s="42">
        <f t="shared" si="126"/>
        <v>0</v>
      </c>
      <c r="P254" s="57"/>
      <c r="Q254" s="57"/>
      <c r="R254" s="57"/>
      <c r="S254" s="65">
        <f t="shared" si="127"/>
        <v>0</v>
      </c>
      <c r="T254" s="58" t="e">
        <f t="shared" si="128"/>
        <v>#DIV/0!</v>
      </c>
    </row>
    <row r="255" spans="1:20" ht="31.15" customHeight="1" thickBot="1" x14ac:dyDescent="0.3">
      <c r="A255" s="9"/>
      <c r="B255" s="10"/>
      <c r="C255" s="11"/>
      <c r="D255" s="10"/>
      <c r="E255" s="10"/>
      <c r="F255" s="123" t="s">
        <v>588</v>
      </c>
      <c r="G255" s="62"/>
      <c r="H255" s="48" t="s">
        <v>589</v>
      </c>
      <c r="I255" s="65">
        <f>SUM(I256)</f>
        <v>1449633.6</v>
      </c>
      <c r="J255" s="65">
        <f>SUM(J256)</f>
        <v>1449633.6</v>
      </c>
      <c r="K255" s="42">
        <f t="shared" si="121"/>
        <v>100</v>
      </c>
      <c r="L255" s="65"/>
      <c r="M255" s="65"/>
      <c r="N255" s="42"/>
      <c r="O255" s="42">
        <f t="shared" ref="O255:O256" si="129">SUM(I255,L255)</f>
        <v>1449633.6</v>
      </c>
      <c r="P255" s="57"/>
      <c r="Q255" s="57"/>
      <c r="R255" s="57"/>
      <c r="S255" s="65">
        <f t="shared" ref="S255:S256" si="130">SUM(J255,M255)</f>
        <v>1449633.6</v>
      </c>
      <c r="T255" s="46">
        <f t="shared" ref="T255:T256" si="131">SUM(S255/O255*100)</f>
        <v>100</v>
      </c>
    </row>
    <row r="256" spans="1:20" ht="22.9" customHeight="1" x14ac:dyDescent="0.25">
      <c r="A256" s="9"/>
      <c r="B256" s="10"/>
      <c r="C256" s="11"/>
      <c r="D256" s="10"/>
      <c r="E256" s="10"/>
      <c r="F256" s="126" t="s">
        <v>591</v>
      </c>
      <c r="G256" s="62"/>
      <c r="H256" s="48" t="s">
        <v>590</v>
      </c>
      <c r="I256" s="65">
        <v>1449633.6</v>
      </c>
      <c r="J256" s="65">
        <v>1449633.6</v>
      </c>
      <c r="K256" s="42">
        <f t="shared" si="121"/>
        <v>100</v>
      </c>
      <c r="L256" s="65"/>
      <c r="M256" s="65"/>
      <c r="N256" s="42"/>
      <c r="O256" s="42">
        <f t="shared" si="129"/>
        <v>1449633.6</v>
      </c>
      <c r="P256" s="57"/>
      <c r="Q256" s="57"/>
      <c r="R256" s="57"/>
      <c r="S256" s="65">
        <f t="shared" si="130"/>
        <v>1449633.6</v>
      </c>
      <c r="T256" s="46">
        <f t="shared" si="131"/>
        <v>100</v>
      </c>
    </row>
    <row r="257" spans="1:20" s="16" customFormat="1" ht="36" customHeight="1" x14ac:dyDescent="0.25">
      <c r="A257" s="13"/>
      <c r="B257" s="14"/>
      <c r="C257" s="15"/>
      <c r="D257" s="14"/>
      <c r="E257" s="14"/>
      <c r="F257" s="127" t="s">
        <v>505</v>
      </c>
      <c r="G257" s="62"/>
      <c r="H257" s="40" t="s">
        <v>506</v>
      </c>
      <c r="I257" s="60">
        <f>SUM(I258+I260+I262+I265)</f>
        <v>50536</v>
      </c>
      <c r="J257" s="60">
        <f>SUM(J258+J260+J262+J265)</f>
        <v>50536</v>
      </c>
      <c r="K257" s="43">
        <f t="shared" ref="K257:K301" si="132">SUM(J257/I257*100)</f>
        <v>100</v>
      </c>
      <c r="L257" s="60">
        <f>SUM(L258+L260+L262)</f>
        <v>0</v>
      </c>
      <c r="M257" s="60">
        <f>SUM(M258+M260+M262)</f>
        <v>0</v>
      </c>
      <c r="N257" s="42"/>
      <c r="O257" s="43">
        <f t="shared" si="126"/>
        <v>50536</v>
      </c>
      <c r="P257" s="79"/>
      <c r="Q257" s="79"/>
      <c r="R257" s="79"/>
      <c r="S257" s="60">
        <f t="shared" si="127"/>
        <v>50536</v>
      </c>
      <c r="T257" s="58">
        <f t="shared" ref="T257:T301" si="133">SUM(S257/O257*100)</f>
        <v>100</v>
      </c>
    </row>
    <row r="258" spans="1:20" ht="36" customHeight="1" x14ac:dyDescent="0.25">
      <c r="A258" s="9"/>
      <c r="B258" s="10"/>
      <c r="C258" s="11"/>
      <c r="D258" s="10"/>
      <c r="E258" s="10"/>
      <c r="F258" s="128" t="s">
        <v>507</v>
      </c>
      <c r="G258" s="62"/>
      <c r="H258" s="48" t="s">
        <v>508</v>
      </c>
      <c r="I258" s="65">
        <f>SUM(I259)</f>
        <v>5380</v>
      </c>
      <c r="J258" s="65">
        <f>SUM(J259)</f>
        <v>5380</v>
      </c>
      <c r="K258" s="42">
        <f t="shared" si="132"/>
        <v>100</v>
      </c>
      <c r="L258" s="65"/>
      <c r="M258" s="65"/>
      <c r="N258" s="42"/>
      <c r="O258" s="42">
        <f t="shared" si="126"/>
        <v>5380</v>
      </c>
      <c r="P258" s="57"/>
      <c r="Q258" s="57"/>
      <c r="R258" s="57"/>
      <c r="S258" s="65">
        <f t="shared" si="127"/>
        <v>5380</v>
      </c>
      <c r="T258" s="46">
        <f t="shared" si="133"/>
        <v>100</v>
      </c>
    </row>
    <row r="259" spans="1:20" ht="36" customHeight="1" x14ac:dyDescent="0.25">
      <c r="A259" s="9"/>
      <c r="B259" s="10"/>
      <c r="C259" s="11"/>
      <c r="D259" s="10"/>
      <c r="E259" s="10"/>
      <c r="F259" s="126" t="s">
        <v>509</v>
      </c>
      <c r="G259" s="62"/>
      <c r="H259" s="48" t="s">
        <v>510</v>
      </c>
      <c r="I259" s="65">
        <v>5380</v>
      </c>
      <c r="J259" s="65">
        <v>5380</v>
      </c>
      <c r="K259" s="42">
        <f t="shared" si="132"/>
        <v>100</v>
      </c>
      <c r="L259" s="65"/>
      <c r="M259" s="65"/>
      <c r="N259" s="42"/>
      <c r="O259" s="42">
        <f t="shared" si="126"/>
        <v>5380</v>
      </c>
      <c r="P259" s="57"/>
      <c r="Q259" s="57"/>
      <c r="R259" s="57"/>
      <c r="S259" s="65">
        <f t="shared" si="127"/>
        <v>5380</v>
      </c>
      <c r="T259" s="46">
        <f t="shared" si="133"/>
        <v>100</v>
      </c>
    </row>
    <row r="260" spans="1:20" ht="70.150000000000006" customHeight="1" x14ac:dyDescent="0.25">
      <c r="A260" s="9"/>
      <c r="B260" s="10"/>
      <c r="C260" s="11"/>
      <c r="D260" s="10"/>
      <c r="E260" s="10"/>
      <c r="F260" s="128" t="s">
        <v>511</v>
      </c>
      <c r="G260" s="62"/>
      <c r="H260" s="48" t="s">
        <v>512</v>
      </c>
      <c r="I260" s="65">
        <f>SUM(I261)</f>
        <v>4888</v>
      </c>
      <c r="J260" s="65">
        <f>SUM(J261)</f>
        <v>4888</v>
      </c>
      <c r="K260" s="42">
        <f t="shared" si="132"/>
        <v>100</v>
      </c>
      <c r="L260" s="65"/>
      <c r="M260" s="65"/>
      <c r="N260" s="42"/>
      <c r="O260" s="42">
        <f t="shared" si="126"/>
        <v>4888</v>
      </c>
      <c r="P260" s="57"/>
      <c r="Q260" s="57"/>
      <c r="R260" s="57"/>
      <c r="S260" s="65">
        <f t="shared" si="127"/>
        <v>4888</v>
      </c>
      <c r="T260" s="46">
        <f t="shared" si="133"/>
        <v>100</v>
      </c>
    </row>
    <row r="261" spans="1:20" ht="34.9" customHeight="1" x14ac:dyDescent="0.25">
      <c r="A261" s="9"/>
      <c r="B261" s="10"/>
      <c r="C261" s="11"/>
      <c r="D261" s="10"/>
      <c r="E261" s="10"/>
      <c r="F261" s="126" t="s">
        <v>513</v>
      </c>
      <c r="G261" s="62"/>
      <c r="H261" s="48" t="s">
        <v>514</v>
      </c>
      <c r="I261" s="65">
        <v>4888</v>
      </c>
      <c r="J261" s="65">
        <v>4888</v>
      </c>
      <c r="K261" s="42">
        <f t="shared" si="132"/>
        <v>100</v>
      </c>
      <c r="L261" s="65"/>
      <c r="M261" s="65"/>
      <c r="N261" s="42"/>
      <c r="O261" s="42">
        <f t="shared" si="126"/>
        <v>4888</v>
      </c>
      <c r="P261" s="57"/>
      <c r="Q261" s="57"/>
      <c r="R261" s="57"/>
      <c r="S261" s="65">
        <f t="shared" si="127"/>
        <v>4888</v>
      </c>
      <c r="T261" s="46">
        <f t="shared" si="133"/>
        <v>100</v>
      </c>
    </row>
    <row r="262" spans="1:20" ht="70.150000000000006" customHeight="1" x14ac:dyDescent="0.25">
      <c r="A262" s="9"/>
      <c r="B262" s="10"/>
      <c r="C262" s="11"/>
      <c r="D262" s="10"/>
      <c r="E262" s="10"/>
      <c r="F262" s="128" t="s">
        <v>515</v>
      </c>
      <c r="G262" s="62"/>
      <c r="H262" s="48" t="s">
        <v>516</v>
      </c>
      <c r="I262" s="65">
        <f>SUM(I263)</f>
        <v>20000</v>
      </c>
      <c r="J262" s="65">
        <f>SUM(J263)</f>
        <v>20000</v>
      </c>
      <c r="K262" s="42">
        <f t="shared" si="132"/>
        <v>100</v>
      </c>
      <c r="L262" s="65"/>
      <c r="M262" s="65"/>
      <c r="N262" s="42"/>
      <c r="O262" s="42">
        <f t="shared" si="126"/>
        <v>20000</v>
      </c>
      <c r="P262" s="57"/>
      <c r="Q262" s="57"/>
      <c r="R262" s="57"/>
      <c r="S262" s="65">
        <f t="shared" si="127"/>
        <v>20000</v>
      </c>
      <c r="T262" s="46">
        <f t="shared" si="133"/>
        <v>100</v>
      </c>
    </row>
    <row r="263" spans="1:20" ht="52.15" customHeight="1" x14ac:dyDescent="0.25">
      <c r="A263" s="9"/>
      <c r="B263" s="10"/>
      <c r="C263" s="11"/>
      <c r="D263" s="10"/>
      <c r="E263" s="10"/>
      <c r="F263" s="126" t="s">
        <v>517</v>
      </c>
      <c r="G263" s="62"/>
      <c r="H263" s="48" t="s">
        <v>518</v>
      </c>
      <c r="I263" s="65">
        <v>20000</v>
      </c>
      <c r="J263" s="65">
        <v>20000</v>
      </c>
      <c r="K263" s="42">
        <f t="shared" si="132"/>
        <v>100</v>
      </c>
      <c r="L263" s="65"/>
      <c r="M263" s="65"/>
      <c r="N263" s="42"/>
      <c r="O263" s="42">
        <f t="shared" si="126"/>
        <v>20000</v>
      </c>
      <c r="P263" s="57"/>
      <c r="Q263" s="57"/>
      <c r="R263" s="57"/>
      <c r="S263" s="65">
        <f t="shared" si="127"/>
        <v>20000</v>
      </c>
      <c r="T263" s="46">
        <f t="shared" si="133"/>
        <v>100</v>
      </c>
    </row>
    <row r="264" spans="1:20" ht="31.15" customHeight="1" x14ac:dyDescent="0.25">
      <c r="A264" s="9"/>
      <c r="B264" s="10"/>
      <c r="C264" s="11"/>
      <c r="D264" s="10"/>
      <c r="E264" s="10"/>
      <c r="F264" s="128" t="s">
        <v>542</v>
      </c>
      <c r="G264" s="62"/>
      <c r="H264" s="48" t="s">
        <v>543</v>
      </c>
      <c r="I264" s="65">
        <f>SUM(I265)</f>
        <v>20268</v>
      </c>
      <c r="J264" s="65">
        <f>SUM(J265)</f>
        <v>20268</v>
      </c>
      <c r="K264" s="42">
        <f t="shared" si="132"/>
        <v>100</v>
      </c>
      <c r="L264" s="65"/>
      <c r="M264" s="65"/>
      <c r="N264" s="42"/>
      <c r="O264" s="42">
        <f t="shared" ref="O264" si="134">SUM(I264,L264)</f>
        <v>20268</v>
      </c>
      <c r="P264" s="57"/>
      <c r="Q264" s="57"/>
      <c r="R264" s="57"/>
      <c r="S264" s="65">
        <f t="shared" ref="S264:S265" si="135">SUM(J264,M264)</f>
        <v>20268</v>
      </c>
      <c r="T264" s="46">
        <f t="shared" si="133"/>
        <v>100</v>
      </c>
    </row>
    <row r="265" spans="1:20" ht="30.6" customHeight="1" x14ac:dyDescent="0.25">
      <c r="A265" s="9"/>
      <c r="B265" s="10"/>
      <c r="C265" s="11"/>
      <c r="D265" s="10"/>
      <c r="E265" s="10"/>
      <c r="F265" s="126" t="s">
        <v>540</v>
      </c>
      <c r="G265" s="62"/>
      <c r="H265" s="48" t="s">
        <v>541</v>
      </c>
      <c r="I265" s="65">
        <v>20268</v>
      </c>
      <c r="J265" s="65">
        <v>20268</v>
      </c>
      <c r="K265" s="42">
        <f t="shared" si="132"/>
        <v>100</v>
      </c>
      <c r="L265" s="65"/>
      <c r="M265" s="65"/>
      <c r="N265" s="42"/>
      <c r="O265" s="42">
        <f t="shared" si="126"/>
        <v>20268</v>
      </c>
      <c r="P265" s="57"/>
      <c r="Q265" s="57"/>
      <c r="R265" s="57"/>
      <c r="S265" s="65">
        <f t="shared" si="135"/>
        <v>20268</v>
      </c>
      <c r="T265" s="46">
        <f t="shared" si="133"/>
        <v>100</v>
      </c>
    </row>
    <row r="266" spans="1:20" s="16" customFormat="1" ht="41.45" customHeight="1" x14ac:dyDescent="0.25">
      <c r="A266" s="13"/>
      <c r="B266" s="14"/>
      <c r="C266" s="15"/>
      <c r="D266" s="14"/>
      <c r="E266" s="14"/>
      <c r="F266" s="127" t="s">
        <v>592</v>
      </c>
      <c r="G266" s="62"/>
      <c r="H266" s="40" t="s">
        <v>593</v>
      </c>
      <c r="I266" s="60">
        <f>SUM(I267+I274+I281+I290+I292)</f>
        <v>7122840.7000000002</v>
      </c>
      <c r="J266" s="60">
        <f>SUM(J267+J274+J281+J290+J292)</f>
        <v>7122840.7000000002</v>
      </c>
      <c r="K266" s="60">
        <f t="shared" si="132"/>
        <v>100</v>
      </c>
      <c r="L266" s="65"/>
      <c r="M266" s="65"/>
      <c r="N266" s="42"/>
      <c r="O266" s="43">
        <f t="shared" ref="O266:O295" si="136">SUM(I266,L266)</f>
        <v>7122840.7000000002</v>
      </c>
      <c r="P266" s="79"/>
      <c r="Q266" s="79"/>
      <c r="R266" s="79"/>
      <c r="S266" s="60">
        <f t="shared" ref="S266:S295" si="137">SUM(J266,M266)</f>
        <v>7122840.7000000002</v>
      </c>
      <c r="T266" s="58">
        <f t="shared" ref="T266:T295" si="138">SUM(S266/O266*100)</f>
        <v>100</v>
      </c>
    </row>
    <row r="267" spans="1:20" ht="28.5" customHeight="1" x14ac:dyDescent="0.25">
      <c r="A267" s="9"/>
      <c r="B267" s="10"/>
      <c r="C267" s="11"/>
      <c r="D267" s="10"/>
      <c r="E267" s="10"/>
      <c r="F267" s="128" t="s">
        <v>594</v>
      </c>
      <c r="G267" s="62"/>
      <c r="H267" s="40" t="s">
        <v>595</v>
      </c>
      <c r="I267" s="60">
        <f>SUM(I268:I273)</f>
        <v>277026.11</v>
      </c>
      <c r="J267" s="60">
        <f>SUM(J268:J273)</f>
        <v>277026.11</v>
      </c>
      <c r="K267" s="65">
        <f t="shared" si="132"/>
        <v>100</v>
      </c>
      <c r="L267" s="65"/>
      <c r="M267" s="65"/>
      <c r="N267" s="42"/>
      <c r="O267" s="42">
        <f t="shared" si="136"/>
        <v>277026.11</v>
      </c>
      <c r="P267" s="57"/>
      <c r="Q267" s="57"/>
      <c r="R267" s="57"/>
      <c r="S267" s="65">
        <f t="shared" si="137"/>
        <v>277026.11</v>
      </c>
      <c r="T267" s="46">
        <f t="shared" si="138"/>
        <v>100</v>
      </c>
    </row>
    <row r="268" spans="1:20" ht="45" hidden="1" customHeight="1" x14ac:dyDescent="0.25">
      <c r="A268" s="9"/>
      <c r="B268" s="10"/>
      <c r="C268" s="11"/>
      <c r="D268" s="10"/>
      <c r="E268" s="10"/>
      <c r="F268" s="126" t="s">
        <v>596</v>
      </c>
      <c r="G268" s="62"/>
      <c r="H268" s="48" t="s">
        <v>597</v>
      </c>
      <c r="I268" s="65">
        <v>0</v>
      </c>
      <c r="J268" s="65">
        <v>0</v>
      </c>
      <c r="K268" s="65" t="e">
        <f>SUM(J268/I268*100)</f>
        <v>#DIV/0!</v>
      </c>
      <c r="L268" s="65"/>
      <c r="M268" s="65"/>
      <c r="N268" s="42"/>
      <c r="O268" s="42">
        <f t="shared" si="136"/>
        <v>0</v>
      </c>
      <c r="P268" s="57"/>
      <c r="Q268" s="57"/>
      <c r="R268" s="57"/>
      <c r="S268" s="65">
        <f t="shared" si="137"/>
        <v>0</v>
      </c>
      <c r="T268" s="46" t="e">
        <f t="shared" si="138"/>
        <v>#DIV/0!</v>
      </c>
    </row>
    <row r="269" spans="1:20" ht="20.25" hidden="1" customHeight="1" x14ac:dyDescent="0.25">
      <c r="A269" s="9"/>
      <c r="B269" s="10"/>
      <c r="C269" s="11"/>
      <c r="D269" s="10"/>
      <c r="E269" s="10"/>
      <c r="F269" s="126" t="s">
        <v>598</v>
      </c>
      <c r="G269" s="62"/>
      <c r="H269" s="48" t="s">
        <v>599</v>
      </c>
      <c r="I269" s="65">
        <v>0</v>
      </c>
      <c r="J269" s="65">
        <v>0</v>
      </c>
      <c r="K269" s="65" t="e">
        <f t="shared" ref="K269:K270" si="139">SUM(J269/I269*100)</f>
        <v>#DIV/0!</v>
      </c>
      <c r="L269" s="65"/>
      <c r="M269" s="65"/>
      <c r="N269" s="42"/>
      <c r="O269" s="42">
        <f t="shared" si="136"/>
        <v>0</v>
      </c>
      <c r="P269" s="57"/>
      <c r="Q269" s="57"/>
      <c r="R269" s="57"/>
      <c r="S269" s="65">
        <f t="shared" si="137"/>
        <v>0</v>
      </c>
      <c r="T269" s="46" t="e">
        <f t="shared" si="138"/>
        <v>#DIV/0!</v>
      </c>
    </row>
    <row r="270" spans="1:20" ht="0.75" customHeight="1" x14ac:dyDescent="0.25">
      <c r="A270" s="9"/>
      <c r="B270" s="10"/>
      <c r="C270" s="11"/>
      <c r="D270" s="10"/>
      <c r="E270" s="10"/>
      <c r="F270" s="126" t="s">
        <v>600</v>
      </c>
      <c r="G270" s="62"/>
      <c r="H270" s="48" t="s">
        <v>601</v>
      </c>
      <c r="I270" s="65"/>
      <c r="J270" s="65">
        <v>0</v>
      </c>
      <c r="K270" s="65" t="e">
        <f t="shared" si="139"/>
        <v>#DIV/0!</v>
      </c>
      <c r="L270" s="65"/>
      <c r="M270" s="65"/>
      <c r="N270" s="42"/>
      <c r="O270" s="42">
        <f t="shared" si="136"/>
        <v>0</v>
      </c>
      <c r="P270" s="57"/>
      <c r="Q270" s="57"/>
      <c r="R270" s="57"/>
      <c r="S270" s="65">
        <f t="shared" si="137"/>
        <v>0</v>
      </c>
      <c r="T270" s="46" t="e">
        <f t="shared" si="138"/>
        <v>#DIV/0!</v>
      </c>
    </row>
    <row r="271" spans="1:20" ht="30.6" customHeight="1" x14ac:dyDescent="0.25">
      <c r="A271" s="9"/>
      <c r="B271" s="10"/>
      <c r="C271" s="11"/>
      <c r="D271" s="10"/>
      <c r="E271" s="10"/>
      <c r="F271" s="126" t="s">
        <v>602</v>
      </c>
      <c r="G271" s="62"/>
      <c r="H271" s="48" t="s">
        <v>603</v>
      </c>
      <c r="I271" s="65">
        <v>133769.70000000001</v>
      </c>
      <c r="J271" s="65">
        <v>133769.70000000001</v>
      </c>
      <c r="K271" s="65">
        <f>SUM(J271/I271*100)</f>
        <v>100</v>
      </c>
      <c r="L271" s="65"/>
      <c r="M271" s="65"/>
      <c r="N271" s="42"/>
      <c r="O271" s="42">
        <f t="shared" si="136"/>
        <v>133769.70000000001</v>
      </c>
      <c r="P271" s="57"/>
      <c r="Q271" s="57"/>
      <c r="R271" s="57"/>
      <c r="S271" s="65">
        <f t="shared" si="137"/>
        <v>133769.70000000001</v>
      </c>
      <c r="T271" s="46">
        <f t="shared" si="138"/>
        <v>100</v>
      </c>
    </row>
    <row r="272" spans="1:20" ht="28.5" customHeight="1" x14ac:dyDescent="0.25">
      <c r="A272" s="9"/>
      <c r="B272" s="10"/>
      <c r="C272" s="11"/>
      <c r="D272" s="10"/>
      <c r="E272" s="10"/>
      <c r="F272" s="126" t="s">
        <v>604</v>
      </c>
      <c r="G272" s="62"/>
      <c r="H272" s="48" t="s">
        <v>605</v>
      </c>
      <c r="I272" s="65">
        <v>143256.41</v>
      </c>
      <c r="J272" s="65">
        <v>143256.41</v>
      </c>
      <c r="K272" s="65">
        <f t="shared" ref="K272:K295" si="140">SUM(J272/I272*100)</f>
        <v>100</v>
      </c>
      <c r="L272" s="65"/>
      <c r="M272" s="65"/>
      <c r="N272" s="42"/>
      <c r="O272" s="42">
        <f t="shared" si="136"/>
        <v>143256.41</v>
      </c>
      <c r="P272" s="57"/>
      <c r="Q272" s="57"/>
      <c r="R272" s="57"/>
      <c r="S272" s="65">
        <f t="shared" si="137"/>
        <v>143256.41</v>
      </c>
      <c r="T272" s="46">
        <f t="shared" si="138"/>
        <v>100</v>
      </c>
    </row>
    <row r="273" spans="1:20" ht="56.25" hidden="1" customHeight="1" x14ac:dyDescent="0.25">
      <c r="A273" s="9"/>
      <c r="B273" s="10"/>
      <c r="C273" s="11"/>
      <c r="D273" s="10"/>
      <c r="E273" s="10"/>
      <c r="F273" s="126" t="s">
        <v>606</v>
      </c>
      <c r="G273" s="62"/>
      <c r="H273" s="48" t="s">
        <v>607</v>
      </c>
      <c r="I273" s="65">
        <v>0</v>
      </c>
      <c r="J273" s="65">
        <v>0</v>
      </c>
      <c r="K273" s="65" t="e">
        <f t="shared" si="140"/>
        <v>#DIV/0!</v>
      </c>
      <c r="L273" s="65"/>
      <c r="M273" s="65"/>
      <c r="N273" s="42"/>
      <c r="O273" s="42">
        <f t="shared" si="136"/>
        <v>0</v>
      </c>
      <c r="P273" s="57"/>
      <c r="Q273" s="57"/>
      <c r="R273" s="57"/>
      <c r="S273" s="65">
        <f t="shared" si="137"/>
        <v>0</v>
      </c>
      <c r="T273" s="46" t="e">
        <f t="shared" si="138"/>
        <v>#DIV/0!</v>
      </c>
    </row>
    <row r="274" spans="1:20" ht="36.75" customHeight="1" x14ac:dyDescent="0.25">
      <c r="A274" s="9"/>
      <c r="B274" s="10"/>
      <c r="C274" s="11"/>
      <c r="D274" s="10"/>
      <c r="E274" s="10"/>
      <c r="F274" s="128" t="s">
        <v>608</v>
      </c>
      <c r="G274" s="62"/>
      <c r="H274" s="40" t="s">
        <v>609</v>
      </c>
      <c r="I274" s="60">
        <f>SUM(I275:I280)</f>
        <v>50996.3</v>
      </c>
      <c r="J274" s="60">
        <f>SUM(J275:J280)</f>
        <v>50996.3</v>
      </c>
      <c r="K274" s="65">
        <f t="shared" si="140"/>
        <v>100</v>
      </c>
      <c r="L274" s="65"/>
      <c r="M274" s="65"/>
      <c r="N274" s="42"/>
      <c r="O274" s="42">
        <f t="shared" si="136"/>
        <v>50996.3</v>
      </c>
      <c r="P274" s="57"/>
      <c r="Q274" s="57"/>
      <c r="R274" s="57"/>
      <c r="S274" s="65">
        <f t="shared" si="137"/>
        <v>50996.3</v>
      </c>
      <c r="T274" s="46">
        <f t="shared" si="138"/>
        <v>100</v>
      </c>
    </row>
    <row r="275" spans="1:20" ht="0.75" hidden="1" customHeight="1" x14ac:dyDescent="0.25">
      <c r="A275" s="9"/>
      <c r="B275" s="10"/>
      <c r="C275" s="11"/>
      <c r="D275" s="10"/>
      <c r="E275" s="10"/>
      <c r="F275" s="126" t="s">
        <v>610</v>
      </c>
      <c r="G275" s="62"/>
      <c r="H275" s="48" t="s">
        <v>611</v>
      </c>
      <c r="I275" s="65">
        <v>0</v>
      </c>
      <c r="J275" s="65">
        <v>0</v>
      </c>
      <c r="K275" s="65" t="e">
        <f t="shared" si="140"/>
        <v>#DIV/0!</v>
      </c>
      <c r="L275" s="65"/>
      <c r="M275" s="65"/>
      <c r="N275" s="42"/>
      <c r="O275" s="42">
        <f t="shared" si="136"/>
        <v>0</v>
      </c>
      <c r="P275" s="57"/>
      <c r="Q275" s="57"/>
      <c r="R275" s="57"/>
      <c r="S275" s="65">
        <f t="shared" si="137"/>
        <v>0</v>
      </c>
      <c r="T275" s="46" t="e">
        <f t="shared" si="138"/>
        <v>#DIV/0!</v>
      </c>
    </row>
    <row r="276" spans="1:20" ht="30.6" customHeight="1" x14ac:dyDescent="0.25">
      <c r="A276" s="9"/>
      <c r="B276" s="10"/>
      <c r="C276" s="11"/>
      <c r="D276" s="10"/>
      <c r="E276" s="10"/>
      <c r="F276" s="126" t="s">
        <v>612</v>
      </c>
      <c r="G276" s="62"/>
      <c r="H276" s="48" t="s">
        <v>613</v>
      </c>
      <c r="I276" s="65">
        <v>26000</v>
      </c>
      <c r="J276" s="65">
        <v>26000</v>
      </c>
      <c r="K276" s="65">
        <f t="shared" si="140"/>
        <v>100</v>
      </c>
      <c r="L276" s="65"/>
      <c r="M276" s="65"/>
      <c r="N276" s="42"/>
      <c r="O276" s="42">
        <f t="shared" si="136"/>
        <v>26000</v>
      </c>
      <c r="P276" s="57"/>
      <c r="Q276" s="57"/>
      <c r="R276" s="57"/>
      <c r="S276" s="65">
        <f t="shared" si="137"/>
        <v>26000</v>
      </c>
      <c r="T276" s="46">
        <f t="shared" si="138"/>
        <v>100</v>
      </c>
    </row>
    <row r="277" spans="1:20" ht="29.25" customHeight="1" x14ac:dyDescent="0.25">
      <c r="A277" s="9"/>
      <c r="B277" s="10"/>
      <c r="C277" s="11"/>
      <c r="D277" s="10"/>
      <c r="E277" s="10"/>
      <c r="F277" s="126" t="s">
        <v>614</v>
      </c>
      <c r="G277" s="62"/>
      <c r="H277" s="48" t="s">
        <v>615</v>
      </c>
      <c r="I277" s="65">
        <v>24996.3</v>
      </c>
      <c r="J277" s="65">
        <v>24996.3</v>
      </c>
      <c r="K277" s="65">
        <f t="shared" si="140"/>
        <v>100</v>
      </c>
      <c r="L277" s="65"/>
      <c r="M277" s="65"/>
      <c r="N277" s="42"/>
      <c r="O277" s="42">
        <f t="shared" si="136"/>
        <v>24996.3</v>
      </c>
      <c r="P277" s="57"/>
      <c r="Q277" s="57"/>
      <c r="R277" s="57"/>
      <c r="S277" s="65">
        <f t="shared" si="137"/>
        <v>24996.3</v>
      </c>
      <c r="T277" s="46">
        <f t="shared" si="138"/>
        <v>100</v>
      </c>
    </row>
    <row r="278" spans="1:20" ht="45.75" hidden="1" customHeight="1" x14ac:dyDescent="0.25">
      <c r="A278" s="9"/>
      <c r="B278" s="10"/>
      <c r="C278" s="11"/>
      <c r="D278" s="10"/>
      <c r="E278" s="10"/>
      <c r="F278" s="126" t="s">
        <v>616</v>
      </c>
      <c r="G278" s="62"/>
      <c r="H278" s="48" t="s">
        <v>617</v>
      </c>
      <c r="I278" s="65"/>
      <c r="J278" s="65">
        <v>0</v>
      </c>
      <c r="K278" s="65" t="e">
        <f t="shared" si="140"/>
        <v>#DIV/0!</v>
      </c>
      <c r="L278" s="65"/>
      <c r="M278" s="65"/>
      <c r="N278" s="42"/>
      <c r="O278" s="42">
        <f t="shared" si="136"/>
        <v>0</v>
      </c>
      <c r="P278" s="57"/>
      <c r="Q278" s="57"/>
      <c r="R278" s="57"/>
      <c r="S278" s="65">
        <f t="shared" si="137"/>
        <v>0</v>
      </c>
      <c r="T278" s="46" t="e">
        <f t="shared" si="138"/>
        <v>#DIV/0!</v>
      </c>
    </row>
    <row r="279" spans="1:20" ht="59.25" hidden="1" customHeight="1" x14ac:dyDescent="0.25">
      <c r="A279" s="9"/>
      <c r="B279" s="10"/>
      <c r="C279" s="11"/>
      <c r="D279" s="10"/>
      <c r="E279" s="10"/>
      <c r="F279" s="126" t="s">
        <v>618</v>
      </c>
      <c r="G279" s="62"/>
      <c r="H279" s="48" t="s">
        <v>619</v>
      </c>
      <c r="I279" s="65">
        <v>0</v>
      </c>
      <c r="J279" s="65">
        <v>0</v>
      </c>
      <c r="K279" s="65" t="e">
        <f t="shared" si="140"/>
        <v>#DIV/0!</v>
      </c>
      <c r="L279" s="65"/>
      <c r="M279" s="65"/>
      <c r="N279" s="42"/>
      <c r="O279" s="42">
        <f t="shared" si="136"/>
        <v>0</v>
      </c>
      <c r="P279" s="57"/>
      <c r="Q279" s="57"/>
      <c r="R279" s="57"/>
      <c r="S279" s="65">
        <f t="shared" si="137"/>
        <v>0</v>
      </c>
      <c r="T279" s="46" t="e">
        <f t="shared" si="138"/>
        <v>#DIV/0!</v>
      </c>
    </row>
    <row r="280" spans="1:20" ht="0.75" hidden="1" customHeight="1" x14ac:dyDescent="0.25">
      <c r="A280" s="9"/>
      <c r="B280" s="10"/>
      <c r="C280" s="11"/>
      <c r="D280" s="10"/>
      <c r="E280" s="10"/>
      <c r="F280" s="126" t="s">
        <v>620</v>
      </c>
      <c r="G280" s="62"/>
      <c r="H280" s="48" t="s">
        <v>621</v>
      </c>
      <c r="I280" s="65">
        <v>0</v>
      </c>
      <c r="J280" s="65">
        <v>0</v>
      </c>
      <c r="K280" s="65" t="e">
        <f t="shared" si="140"/>
        <v>#DIV/0!</v>
      </c>
      <c r="L280" s="65"/>
      <c r="M280" s="65"/>
      <c r="N280" s="42"/>
      <c r="O280" s="42">
        <f t="shared" si="136"/>
        <v>0</v>
      </c>
      <c r="P280" s="57"/>
      <c r="Q280" s="57"/>
      <c r="R280" s="57"/>
      <c r="S280" s="65">
        <f t="shared" si="137"/>
        <v>0</v>
      </c>
      <c r="T280" s="46" t="e">
        <f t="shared" si="138"/>
        <v>#DIV/0!</v>
      </c>
    </row>
    <row r="281" spans="1:20" ht="39" customHeight="1" x14ac:dyDescent="0.25">
      <c r="A281" s="9"/>
      <c r="B281" s="10"/>
      <c r="C281" s="11"/>
      <c r="D281" s="10"/>
      <c r="E281" s="10"/>
      <c r="F281" s="128" t="s">
        <v>622</v>
      </c>
      <c r="G281" s="62"/>
      <c r="H281" s="40" t="s">
        <v>623</v>
      </c>
      <c r="I281" s="60">
        <f>SUM(I282:I289)</f>
        <v>6734836.29</v>
      </c>
      <c r="J281" s="60">
        <f>SUM(J282:J289)</f>
        <v>6734836.29</v>
      </c>
      <c r="K281" s="65">
        <f t="shared" si="140"/>
        <v>100</v>
      </c>
      <c r="L281" s="65"/>
      <c r="M281" s="65"/>
      <c r="N281" s="42"/>
      <c r="O281" s="42">
        <f t="shared" si="136"/>
        <v>6734836.29</v>
      </c>
      <c r="P281" s="57"/>
      <c r="Q281" s="57"/>
      <c r="R281" s="57"/>
      <c r="S281" s="65">
        <f t="shared" si="137"/>
        <v>6734836.29</v>
      </c>
      <c r="T281" s="46">
        <f t="shared" si="138"/>
        <v>100</v>
      </c>
    </row>
    <row r="282" spans="1:20" ht="30" hidden="1" customHeight="1" x14ac:dyDescent="0.25">
      <c r="A282" s="9"/>
      <c r="B282" s="10"/>
      <c r="C282" s="11"/>
      <c r="D282" s="10"/>
      <c r="E282" s="10"/>
      <c r="F282" s="126" t="s">
        <v>604</v>
      </c>
      <c r="G282" s="62"/>
      <c r="H282" s="48" t="s">
        <v>648</v>
      </c>
      <c r="I282" s="65"/>
      <c r="J282" s="65"/>
      <c r="K282" s="65" t="e">
        <f t="shared" si="140"/>
        <v>#DIV/0!</v>
      </c>
      <c r="L282" s="65"/>
      <c r="M282" s="65"/>
      <c r="N282" s="42"/>
      <c r="O282" s="42">
        <f t="shared" si="136"/>
        <v>0</v>
      </c>
      <c r="P282" s="57"/>
      <c r="Q282" s="57"/>
      <c r="R282" s="57"/>
      <c r="S282" s="65">
        <f t="shared" si="137"/>
        <v>0</v>
      </c>
      <c r="T282" s="46" t="e">
        <f t="shared" si="138"/>
        <v>#DIV/0!</v>
      </c>
    </row>
    <row r="283" spans="1:20" ht="30" hidden="1" customHeight="1" x14ac:dyDescent="0.25">
      <c r="A283" s="9"/>
      <c r="B283" s="10"/>
      <c r="C283" s="11"/>
      <c r="D283" s="10"/>
      <c r="E283" s="10"/>
      <c r="F283" s="126" t="s">
        <v>624</v>
      </c>
      <c r="G283" s="62"/>
      <c r="H283" s="48" t="s">
        <v>625</v>
      </c>
      <c r="I283" s="65"/>
      <c r="J283" s="65">
        <v>0</v>
      </c>
      <c r="K283" s="65" t="e">
        <f t="shared" si="140"/>
        <v>#DIV/0!</v>
      </c>
      <c r="L283" s="65"/>
      <c r="M283" s="65"/>
      <c r="N283" s="42"/>
      <c r="O283" s="42">
        <f t="shared" si="136"/>
        <v>0</v>
      </c>
      <c r="P283" s="57"/>
      <c r="Q283" s="57"/>
      <c r="R283" s="57"/>
      <c r="S283" s="65">
        <f t="shared" si="137"/>
        <v>0</v>
      </c>
      <c r="T283" s="46" t="e">
        <f t="shared" si="138"/>
        <v>#DIV/0!</v>
      </c>
    </row>
    <row r="284" spans="1:20" ht="30" hidden="1" customHeight="1" x14ac:dyDescent="0.25">
      <c r="A284" s="9"/>
      <c r="B284" s="10"/>
      <c r="C284" s="11"/>
      <c r="D284" s="10"/>
      <c r="E284" s="10"/>
      <c r="F284" s="126" t="s">
        <v>626</v>
      </c>
      <c r="G284" s="62"/>
      <c r="H284" s="48" t="s">
        <v>627</v>
      </c>
      <c r="I284" s="65"/>
      <c r="J284" s="65">
        <v>0</v>
      </c>
      <c r="K284" s="65" t="e">
        <f t="shared" si="140"/>
        <v>#DIV/0!</v>
      </c>
      <c r="L284" s="65"/>
      <c r="M284" s="65"/>
      <c r="N284" s="42"/>
      <c r="O284" s="42">
        <f t="shared" si="136"/>
        <v>0</v>
      </c>
      <c r="P284" s="57"/>
      <c r="Q284" s="57"/>
      <c r="R284" s="57"/>
      <c r="S284" s="65">
        <f t="shared" si="137"/>
        <v>0</v>
      </c>
      <c r="T284" s="46" t="e">
        <f t="shared" si="138"/>
        <v>#DIV/0!</v>
      </c>
    </row>
    <row r="285" spans="1:20" ht="30.6" customHeight="1" x14ac:dyDescent="0.25">
      <c r="A285" s="9"/>
      <c r="B285" s="10"/>
      <c r="C285" s="11"/>
      <c r="D285" s="10"/>
      <c r="E285" s="10"/>
      <c r="F285" s="126" t="s">
        <v>628</v>
      </c>
      <c r="G285" s="62"/>
      <c r="H285" s="48" t="s">
        <v>629</v>
      </c>
      <c r="I285" s="65">
        <v>75524</v>
      </c>
      <c r="J285" s="65">
        <v>75524</v>
      </c>
      <c r="K285" s="65">
        <f t="shared" si="140"/>
        <v>100</v>
      </c>
      <c r="L285" s="65"/>
      <c r="M285" s="65"/>
      <c r="N285" s="42"/>
      <c r="O285" s="42">
        <f t="shared" si="136"/>
        <v>75524</v>
      </c>
      <c r="P285" s="57"/>
      <c r="Q285" s="57"/>
      <c r="R285" s="57"/>
      <c r="S285" s="65">
        <f t="shared" si="137"/>
        <v>75524</v>
      </c>
      <c r="T285" s="46">
        <f t="shared" si="138"/>
        <v>100</v>
      </c>
    </row>
    <row r="286" spans="1:20" ht="30.6" customHeight="1" x14ac:dyDescent="0.25">
      <c r="A286" s="9"/>
      <c r="B286" s="10"/>
      <c r="C286" s="11"/>
      <c r="D286" s="10"/>
      <c r="E286" s="10"/>
      <c r="F286" s="126" t="s">
        <v>630</v>
      </c>
      <c r="G286" s="62"/>
      <c r="H286" s="48" t="s">
        <v>631</v>
      </c>
      <c r="I286" s="65">
        <v>24920</v>
      </c>
      <c r="J286" s="65">
        <v>24920</v>
      </c>
      <c r="K286" s="65">
        <f t="shared" si="140"/>
        <v>100</v>
      </c>
      <c r="L286" s="65"/>
      <c r="M286" s="65"/>
      <c r="N286" s="42"/>
      <c r="O286" s="42">
        <f t="shared" si="136"/>
        <v>24920</v>
      </c>
      <c r="P286" s="57"/>
      <c r="Q286" s="57"/>
      <c r="R286" s="57"/>
      <c r="S286" s="65">
        <f t="shared" si="137"/>
        <v>24920</v>
      </c>
      <c r="T286" s="46">
        <f t="shared" si="138"/>
        <v>100</v>
      </c>
    </row>
    <row r="287" spans="1:20" ht="30.6" hidden="1" customHeight="1" x14ac:dyDescent="0.25">
      <c r="A287" s="9"/>
      <c r="B287" s="10"/>
      <c r="C287" s="11"/>
      <c r="D287" s="10"/>
      <c r="E287" s="10"/>
      <c r="F287" s="126" t="s">
        <v>632</v>
      </c>
      <c r="G287" s="62"/>
      <c r="H287" s="48" t="s">
        <v>633</v>
      </c>
      <c r="I287" s="65">
        <v>0</v>
      </c>
      <c r="J287" s="65"/>
      <c r="K287" s="65" t="e">
        <f t="shared" si="140"/>
        <v>#DIV/0!</v>
      </c>
      <c r="L287" s="65"/>
      <c r="M287" s="65"/>
      <c r="N287" s="42"/>
      <c r="O287" s="42">
        <f t="shared" si="136"/>
        <v>0</v>
      </c>
      <c r="P287" s="57"/>
      <c r="Q287" s="57"/>
      <c r="R287" s="57"/>
      <c r="S287" s="65">
        <f t="shared" si="137"/>
        <v>0</v>
      </c>
      <c r="T287" s="46" t="e">
        <f t="shared" si="138"/>
        <v>#DIV/0!</v>
      </c>
    </row>
    <row r="288" spans="1:20" ht="30.6" customHeight="1" x14ac:dyDescent="0.25">
      <c r="A288" s="9"/>
      <c r="B288" s="10"/>
      <c r="C288" s="11"/>
      <c r="D288" s="10"/>
      <c r="E288" s="10"/>
      <c r="F288" s="126" t="s">
        <v>678</v>
      </c>
      <c r="G288" s="62"/>
      <c r="H288" s="48" t="s">
        <v>633</v>
      </c>
      <c r="I288" s="65">
        <v>268520.3</v>
      </c>
      <c r="J288" s="65">
        <v>268520.3</v>
      </c>
      <c r="K288" s="65">
        <f t="shared" si="140"/>
        <v>100</v>
      </c>
      <c r="L288" s="65"/>
      <c r="M288" s="65"/>
      <c r="N288" s="42"/>
      <c r="O288" s="42">
        <f t="shared" si="136"/>
        <v>268520.3</v>
      </c>
      <c r="P288" s="57"/>
      <c r="Q288" s="57"/>
      <c r="R288" s="57"/>
      <c r="S288" s="65">
        <f>SUM(J288)</f>
        <v>268520.3</v>
      </c>
      <c r="T288" s="46">
        <f t="shared" si="138"/>
        <v>100</v>
      </c>
    </row>
    <row r="289" spans="1:20" ht="30.6" customHeight="1" x14ac:dyDescent="0.25">
      <c r="A289" s="9"/>
      <c r="B289" s="10"/>
      <c r="C289" s="11"/>
      <c r="D289" s="10"/>
      <c r="E289" s="10"/>
      <c r="F289" s="126" t="s">
        <v>634</v>
      </c>
      <c r="G289" s="62"/>
      <c r="H289" s="48" t="s">
        <v>635</v>
      </c>
      <c r="I289" s="65">
        <v>6365871.9900000002</v>
      </c>
      <c r="J289" s="65">
        <v>6365871.9900000002</v>
      </c>
      <c r="K289" s="65">
        <f t="shared" si="140"/>
        <v>100</v>
      </c>
      <c r="L289" s="65"/>
      <c r="M289" s="65"/>
      <c r="N289" s="42"/>
      <c r="O289" s="42">
        <f t="shared" si="136"/>
        <v>6365871.9900000002</v>
      </c>
      <c r="P289" s="57"/>
      <c r="Q289" s="57"/>
      <c r="R289" s="57"/>
      <c r="S289" s="65">
        <f t="shared" si="137"/>
        <v>6365871.9900000002</v>
      </c>
      <c r="T289" s="46">
        <f t="shared" si="138"/>
        <v>100</v>
      </c>
    </row>
    <row r="290" spans="1:20" s="19" customFormat="1" ht="54" customHeight="1" x14ac:dyDescent="0.25">
      <c r="A290" s="22"/>
      <c r="B290" s="23"/>
      <c r="C290" s="24"/>
      <c r="D290" s="23"/>
      <c r="E290" s="23"/>
      <c r="F290" s="128" t="s">
        <v>636</v>
      </c>
      <c r="G290" s="83"/>
      <c r="H290" s="40" t="s">
        <v>637</v>
      </c>
      <c r="I290" s="60">
        <f>SUM(I291)</f>
        <v>40000</v>
      </c>
      <c r="J290" s="60">
        <f>SUM(J291)</f>
        <v>40000</v>
      </c>
      <c r="K290" s="60">
        <f t="shared" si="140"/>
        <v>100</v>
      </c>
      <c r="L290" s="60"/>
      <c r="M290" s="60"/>
      <c r="N290" s="43"/>
      <c r="O290" s="43">
        <f t="shared" si="136"/>
        <v>40000</v>
      </c>
      <c r="P290" s="79"/>
      <c r="Q290" s="79"/>
      <c r="R290" s="79"/>
      <c r="S290" s="60">
        <f t="shared" si="137"/>
        <v>40000</v>
      </c>
      <c r="T290" s="58">
        <f t="shared" si="138"/>
        <v>100</v>
      </c>
    </row>
    <row r="291" spans="1:20" ht="21.6" customHeight="1" x14ac:dyDescent="0.25">
      <c r="A291" s="9"/>
      <c r="B291" s="10"/>
      <c r="C291" s="11"/>
      <c r="D291" s="10"/>
      <c r="E291" s="10"/>
      <c r="F291" s="126" t="s">
        <v>638</v>
      </c>
      <c r="G291" s="62"/>
      <c r="H291" s="48" t="s">
        <v>639</v>
      </c>
      <c r="I291" s="65">
        <v>40000</v>
      </c>
      <c r="J291" s="65">
        <v>40000</v>
      </c>
      <c r="K291" s="65">
        <f t="shared" si="140"/>
        <v>100</v>
      </c>
      <c r="L291" s="65"/>
      <c r="M291" s="65"/>
      <c r="N291" s="42"/>
      <c r="O291" s="42">
        <f t="shared" si="136"/>
        <v>40000</v>
      </c>
      <c r="P291" s="57"/>
      <c r="Q291" s="57"/>
      <c r="R291" s="57"/>
      <c r="S291" s="65">
        <f t="shared" si="137"/>
        <v>40000</v>
      </c>
      <c r="T291" s="46">
        <f t="shared" si="138"/>
        <v>100</v>
      </c>
    </row>
    <row r="292" spans="1:20" s="19" customFormat="1" ht="29.25" customHeight="1" x14ac:dyDescent="0.25">
      <c r="A292" s="22"/>
      <c r="B292" s="23"/>
      <c r="C292" s="24"/>
      <c r="D292" s="23"/>
      <c r="E292" s="23"/>
      <c r="F292" s="128" t="s">
        <v>640</v>
      </c>
      <c r="G292" s="83"/>
      <c r="H292" s="40" t="s">
        <v>641</v>
      </c>
      <c r="I292" s="60">
        <f>SUM(I293:I295)</f>
        <v>19982</v>
      </c>
      <c r="J292" s="60">
        <f>SUM(J293:J295)</f>
        <v>19982</v>
      </c>
      <c r="K292" s="60">
        <f t="shared" si="140"/>
        <v>100</v>
      </c>
      <c r="L292" s="60"/>
      <c r="M292" s="60"/>
      <c r="N292" s="43"/>
      <c r="O292" s="43">
        <f t="shared" si="136"/>
        <v>19982</v>
      </c>
      <c r="P292" s="79"/>
      <c r="Q292" s="79"/>
      <c r="R292" s="79"/>
      <c r="S292" s="60">
        <f t="shared" si="137"/>
        <v>19982</v>
      </c>
      <c r="T292" s="58">
        <f t="shared" si="138"/>
        <v>100</v>
      </c>
    </row>
    <row r="293" spans="1:20" ht="38.25" hidden="1" customHeight="1" x14ac:dyDescent="0.25">
      <c r="A293" s="9"/>
      <c r="B293" s="10"/>
      <c r="C293" s="11"/>
      <c r="D293" s="10"/>
      <c r="E293" s="10"/>
      <c r="F293" s="126" t="s">
        <v>642</v>
      </c>
      <c r="G293" s="62"/>
      <c r="H293" s="48" t="s">
        <v>643</v>
      </c>
      <c r="I293" s="65"/>
      <c r="J293" s="65">
        <v>0</v>
      </c>
      <c r="K293" s="65" t="e">
        <f t="shared" si="140"/>
        <v>#DIV/0!</v>
      </c>
      <c r="L293" s="65"/>
      <c r="M293" s="65"/>
      <c r="N293" s="42"/>
      <c r="O293" s="42">
        <f t="shared" si="136"/>
        <v>0</v>
      </c>
      <c r="P293" s="57"/>
      <c r="Q293" s="57"/>
      <c r="R293" s="57"/>
      <c r="S293" s="65">
        <f t="shared" si="137"/>
        <v>0</v>
      </c>
      <c r="T293" s="46" t="e">
        <f t="shared" si="138"/>
        <v>#DIV/0!</v>
      </c>
    </row>
    <row r="294" spans="1:20" ht="19.899999999999999" customHeight="1" x14ac:dyDescent="0.25">
      <c r="A294" s="9"/>
      <c r="B294" s="10"/>
      <c r="C294" s="11"/>
      <c r="D294" s="10"/>
      <c r="E294" s="10"/>
      <c r="F294" s="126" t="s">
        <v>644</v>
      </c>
      <c r="G294" s="62"/>
      <c r="H294" s="48" t="s">
        <v>645</v>
      </c>
      <c r="I294" s="65">
        <v>10000</v>
      </c>
      <c r="J294" s="65">
        <v>10000</v>
      </c>
      <c r="K294" s="65">
        <f t="shared" si="140"/>
        <v>100</v>
      </c>
      <c r="L294" s="65"/>
      <c r="M294" s="65"/>
      <c r="N294" s="42"/>
      <c r="O294" s="42">
        <f t="shared" si="136"/>
        <v>10000</v>
      </c>
      <c r="P294" s="57"/>
      <c r="Q294" s="57"/>
      <c r="R294" s="57"/>
      <c r="S294" s="65">
        <f t="shared" si="137"/>
        <v>10000</v>
      </c>
      <c r="T294" s="46">
        <f t="shared" si="138"/>
        <v>100</v>
      </c>
    </row>
    <row r="295" spans="1:20" ht="39" customHeight="1" x14ac:dyDescent="0.25">
      <c r="A295" s="9"/>
      <c r="B295" s="10"/>
      <c r="C295" s="11"/>
      <c r="D295" s="10"/>
      <c r="E295" s="10"/>
      <c r="F295" s="126" t="s">
        <v>646</v>
      </c>
      <c r="G295" s="62"/>
      <c r="H295" s="48" t="s">
        <v>647</v>
      </c>
      <c r="I295" s="65">
        <v>9982</v>
      </c>
      <c r="J295" s="65">
        <v>9982</v>
      </c>
      <c r="K295" s="65">
        <f t="shared" si="140"/>
        <v>100</v>
      </c>
      <c r="L295" s="65"/>
      <c r="M295" s="65"/>
      <c r="N295" s="42"/>
      <c r="O295" s="42">
        <f t="shared" si="136"/>
        <v>9982</v>
      </c>
      <c r="P295" s="57"/>
      <c r="Q295" s="57"/>
      <c r="R295" s="57"/>
      <c r="S295" s="65">
        <f t="shared" si="137"/>
        <v>9982</v>
      </c>
      <c r="T295" s="46">
        <f t="shared" si="138"/>
        <v>100</v>
      </c>
    </row>
    <row r="296" spans="1:20" s="16" customFormat="1" ht="34.9" customHeight="1" x14ac:dyDescent="0.25">
      <c r="A296" s="13"/>
      <c r="B296" s="14"/>
      <c r="C296" s="15"/>
      <c r="D296" s="14"/>
      <c r="E296" s="14"/>
      <c r="F296" s="127" t="s">
        <v>525</v>
      </c>
      <c r="G296" s="62"/>
      <c r="H296" s="40" t="s">
        <v>526</v>
      </c>
      <c r="I296" s="60">
        <f>SUM(I297+I300)</f>
        <v>60000</v>
      </c>
      <c r="J296" s="60">
        <f>SUM(J297+J300)</f>
        <v>60000</v>
      </c>
      <c r="K296" s="42">
        <f t="shared" si="132"/>
        <v>100</v>
      </c>
      <c r="L296" s="65"/>
      <c r="M296" s="65"/>
      <c r="N296" s="42"/>
      <c r="O296" s="43">
        <f t="shared" ref="O296:O301" si="141">SUM(I296,L296)</f>
        <v>60000</v>
      </c>
      <c r="P296" s="79"/>
      <c r="Q296" s="79"/>
      <c r="R296" s="79"/>
      <c r="S296" s="60">
        <f t="shared" ref="S296:S301" si="142">SUM(J296,M296)</f>
        <v>60000</v>
      </c>
      <c r="T296" s="58">
        <f t="shared" si="133"/>
        <v>100</v>
      </c>
    </row>
    <row r="297" spans="1:20" ht="22.15" customHeight="1" thickBot="1" x14ac:dyDescent="0.3">
      <c r="A297" s="9"/>
      <c r="B297" s="10"/>
      <c r="C297" s="11"/>
      <c r="D297" s="10"/>
      <c r="E297" s="10"/>
      <c r="F297" s="128" t="s">
        <v>527</v>
      </c>
      <c r="G297" s="62"/>
      <c r="H297" s="40" t="s">
        <v>528</v>
      </c>
      <c r="I297" s="65">
        <f>SUM(I298:I299)</f>
        <v>30000</v>
      </c>
      <c r="J297" s="65">
        <f>SUM(J298:J299)</f>
        <v>30000</v>
      </c>
      <c r="K297" s="42">
        <f t="shared" si="132"/>
        <v>100</v>
      </c>
      <c r="L297" s="65"/>
      <c r="M297" s="65"/>
      <c r="N297" s="42"/>
      <c r="O297" s="42">
        <f t="shared" si="141"/>
        <v>30000</v>
      </c>
      <c r="P297" s="57"/>
      <c r="Q297" s="57"/>
      <c r="R297" s="57"/>
      <c r="S297" s="65">
        <f t="shared" si="142"/>
        <v>30000</v>
      </c>
      <c r="T297" s="46">
        <f t="shared" si="133"/>
        <v>100</v>
      </c>
    </row>
    <row r="298" spans="1:20" ht="28.9" customHeight="1" thickBot="1" x14ac:dyDescent="0.3">
      <c r="A298" s="9"/>
      <c r="B298" s="10"/>
      <c r="C298" s="11"/>
      <c r="D298" s="10"/>
      <c r="E298" s="10"/>
      <c r="F298" s="129" t="s">
        <v>529</v>
      </c>
      <c r="G298" s="62"/>
      <c r="H298" s="48" t="s">
        <v>530</v>
      </c>
      <c r="I298" s="65">
        <v>27300</v>
      </c>
      <c r="J298" s="65">
        <v>27300</v>
      </c>
      <c r="K298" s="42">
        <f t="shared" si="132"/>
        <v>100</v>
      </c>
      <c r="L298" s="65"/>
      <c r="M298" s="65"/>
      <c r="N298" s="42"/>
      <c r="O298" s="42">
        <f t="shared" si="141"/>
        <v>27300</v>
      </c>
      <c r="P298" s="57"/>
      <c r="Q298" s="57"/>
      <c r="R298" s="57"/>
      <c r="S298" s="65">
        <f t="shared" si="142"/>
        <v>27300</v>
      </c>
      <c r="T298" s="46">
        <f t="shared" si="133"/>
        <v>100</v>
      </c>
    </row>
    <row r="299" spans="1:20" ht="57.6" customHeight="1" thickBot="1" x14ac:dyDescent="0.3">
      <c r="A299" s="9"/>
      <c r="B299" s="10"/>
      <c r="C299" s="11"/>
      <c r="D299" s="10"/>
      <c r="E299" s="10"/>
      <c r="F299" s="124" t="s">
        <v>531</v>
      </c>
      <c r="G299" s="62"/>
      <c r="H299" s="48" t="s">
        <v>532</v>
      </c>
      <c r="I299" s="65">
        <v>2700</v>
      </c>
      <c r="J299" s="65">
        <v>2700</v>
      </c>
      <c r="K299" s="42">
        <f t="shared" si="132"/>
        <v>100</v>
      </c>
      <c r="L299" s="65"/>
      <c r="M299" s="65"/>
      <c r="N299" s="42"/>
      <c r="O299" s="42">
        <f t="shared" si="141"/>
        <v>2700</v>
      </c>
      <c r="P299" s="57"/>
      <c r="Q299" s="57"/>
      <c r="R299" s="57"/>
      <c r="S299" s="65">
        <f t="shared" si="142"/>
        <v>2700</v>
      </c>
      <c r="T299" s="46">
        <f t="shared" si="133"/>
        <v>100</v>
      </c>
    </row>
    <row r="300" spans="1:20" ht="28.9" customHeight="1" thickBot="1" x14ac:dyDescent="0.3">
      <c r="A300" s="9"/>
      <c r="B300" s="10"/>
      <c r="C300" s="11"/>
      <c r="D300" s="10"/>
      <c r="E300" s="10"/>
      <c r="F300" s="130" t="s">
        <v>533</v>
      </c>
      <c r="G300" s="62"/>
      <c r="H300" s="40" t="s">
        <v>534</v>
      </c>
      <c r="I300" s="65">
        <f>SUM(I301)</f>
        <v>30000</v>
      </c>
      <c r="J300" s="65">
        <v>30000</v>
      </c>
      <c r="K300" s="42">
        <f t="shared" si="132"/>
        <v>100</v>
      </c>
      <c r="L300" s="65"/>
      <c r="M300" s="65"/>
      <c r="N300" s="42"/>
      <c r="O300" s="42">
        <f t="shared" si="141"/>
        <v>30000</v>
      </c>
      <c r="P300" s="57"/>
      <c r="Q300" s="57"/>
      <c r="R300" s="57"/>
      <c r="S300" s="65">
        <f t="shared" si="142"/>
        <v>30000</v>
      </c>
      <c r="T300" s="46">
        <f t="shared" si="133"/>
        <v>100</v>
      </c>
    </row>
    <row r="301" spans="1:20" ht="51" customHeight="1" thickBot="1" x14ac:dyDescent="0.3">
      <c r="A301" s="9"/>
      <c r="B301" s="10"/>
      <c r="C301" s="11"/>
      <c r="D301" s="10"/>
      <c r="E301" s="10"/>
      <c r="F301" s="124" t="s">
        <v>535</v>
      </c>
      <c r="G301" s="62"/>
      <c r="H301" s="48" t="s">
        <v>536</v>
      </c>
      <c r="I301" s="65">
        <v>30000</v>
      </c>
      <c r="J301" s="65">
        <v>30000</v>
      </c>
      <c r="K301" s="42">
        <f t="shared" si="132"/>
        <v>100</v>
      </c>
      <c r="L301" s="65"/>
      <c r="M301" s="65"/>
      <c r="N301" s="42"/>
      <c r="O301" s="42">
        <f t="shared" si="141"/>
        <v>30000</v>
      </c>
      <c r="P301" s="57"/>
      <c r="Q301" s="57"/>
      <c r="R301" s="57"/>
      <c r="S301" s="65">
        <f t="shared" si="142"/>
        <v>30000</v>
      </c>
      <c r="T301" s="46">
        <f t="shared" si="133"/>
        <v>100</v>
      </c>
    </row>
    <row r="302" spans="1:20" s="16" customFormat="1" ht="15" customHeight="1" x14ac:dyDescent="0.25">
      <c r="A302" s="13"/>
      <c r="B302" s="14"/>
      <c r="C302" s="15"/>
      <c r="D302" s="14"/>
      <c r="E302" s="14"/>
      <c r="F302" s="52" t="s">
        <v>216</v>
      </c>
      <c r="G302" s="62" t="s">
        <v>33</v>
      </c>
      <c r="H302" s="48"/>
      <c r="I302" s="131">
        <f>SUM(I9,I13,I52,I75,I111,I135,I142,I152,I170,I185,I194,I205,I215,I246,I257,I266,I296)</f>
        <v>304908960.38</v>
      </c>
      <c r="J302" s="131">
        <f>SUM(J9,J13,J52,J75,J111,J135,J142,J152,J170,J185,J194,J205,J215,J246,J257,J266,J296)</f>
        <v>299714443.95999998</v>
      </c>
      <c r="K302" s="43">
        <f t="shared" si="121"/>
        <v>98.296371345228351</v>
      </c>
      <c r="L302" s="131">
        <f>SUM(L9,L13,L52,L75,L111,L135,L142,L152,L170,L185,L194,L205,L215,L246,L257,L266,L296)</f>
        <v>299645227.11000001</v>
      </c>
      <c r="M302" s="131">
        <f>SUM(M9,M13,M52,M75,M111,M135,M142,M152,M170,M185,M194,M205,M215,M246,M257,M266,M296)</f>
        <v>297799762.19</v>
      </c>
      <c r="N302" s="43">
        <f t="shared" ref="N302:N346" si="143">SUM(M302/L302*100)</f>
        <v>99.384116697669754</v>
      </c>
      <c r="O302" s="131">
        <f>SUM(O9,O13,O52,O75,O111,O135,O142,O152,O170,O185,O194,O205,O215,O246,O257,O266,O296)</f>
        <v>604554187.49000013</v>
      </c>
      <c r="P302" s="79"/>
      <c r="Q302" s="79"/>
      <c r="R302" s="79"/>
      <c r="S302" s="131">
        <f>SUM(S9,S13,S52,S75,S111,S135,S142,S152,S170,S185,S194,S205,S215,S246,S257,S266,S296)</f>
        <v>597514206.1500001</v>
      </c>
      <c r="T302" s="58">
        <f t="shared" ref="T302:T346" si="144">SUM(S302/O302*100)</f>
        <v>98.835508630048736</v>
      </c>
    </row>
    <row r="303" spans="1:20" ht="27.6" customHeight="1" x14ac:dyDescent="0.25">
      <c r="A303" s="9"/>
      <c r="B303" s="10"/>
      <c r="C303" s="11"/>
      <c r="D303" s="10"/>
      <c r="E303" s="10"/>
      <c r="F303" s="52" t="s">
        <v>190</v>
      </c>
      <c r="G303" s="98"/>
      <c r="H303" s="132" t="s">
        <v>191</v>
      </c>
      <c r="I303" s="60">
        <f>SUM(I304)</f>
        <v>13985318.899999999</v>
      </c>
      <c r="J303" s="60">
        <f>SUM(J304)</f>
        <v>13979306.93</v>
      </c>
      <c r="K303" s="43">
        <f t="shared" si="121"/>
        <v>99.957012278068262</v>
      </c>
      <c r="L303" s="60">
        <f>SUM(L304)</f>
        <v>7683900.6400000006</v>
      </c>
      <c r="M303" s="60">
        <f>SUM(M304)</f>
        <v>7601778.21</v>
      </c>
      <c r="N303" s="43">
        <f t="shared" si="143"/>
        <v>98.931240344617464</v>
      </c>
      <c r="O303" s="43">
        <f t="shared" ref="O303:O346" si="145">SUM(I303,L303)</f>
        <v>21669219.539999999</v>
      </c>
      <c r="P303" s="57"/>
      <c r="Q303" s="57"/>
      <c r="R303" s="57"/>
      <c r="S303" s="60">
        <f t="shared" ref="S303:S345" si="146">SUM(J303,M303)</f>
        <v>21581085.140000001</v>
      </c>
      <c r="T303" s="58">
        <f t="shared" si="144"/>
        <v>99.593273768640785</v>
      </c>
    </row>
    <row r="304" spans="1:20" ht="27.6" customHeight="1" x14ac:dyDescent="0.25">
      <c r="A304" s="9"/>
      <c r="B304" s="10"/>
      <c r="C304" s="11"/>
      <c r="D304" s="10"/>
      <c r="E304" s="10"/>
      <c r="F304" s="52" t="s">
        <v>192</v>
      </c>
      <c r="G304" s="98"/>
      <c r="H304" s="132" t="s">
        <v>193</v>
      </c>
      <c r="I304" s="60">
        <f>SUM(I305)</f>
        <v>13985318.899999999</v>
      </c>
      <c r="J304" s="60">
        <f>SUM(J305)</f>
        <v>13979306.93</v>
      </c>
      <c r="K304" s="43">
        <f t="shared" si="121"/>
        <v>99.957012278068262</v>
      </c>
      <c r="L304" s="133">
        <f>SUM(L305)</f>
        <v>7683900.6400000006</v>
      </c>
      <c r="M304" s="133">
        <f>SUM(M305)</f>
        <v>7601778.21</v>
      </c>
      <c r="N304" s="43">
        <f t="shared" si="143"/>
        <v>98.931240344617464</v>
      </c>
      <c r="O304" s="43">
        <f t="shared" si="145"/>
        <v>21669219.539999999</v>
      </c>
      <c r="P304" s="57"/>
      <c r="Q304" s="57"/>
      <c r="R304" s="57"/>
      <c r="S304" s="60">
        <f t="shared" si="146"/>
        <v>21581085.140000001</v>
      </c>
      <c r="T304" s="58">
        <f t="shared" si="144"/>
        <v>99.593273768640785</v>
      </c>
    </row>
    <row r="305" spans="1:20" s="16" customFormat="1" ht="14.45" customHeight="1" x14ac:dyDescent="0.25">
      <c r="A305" s="13"/>
      <c r="B305" s="14"/>
      <c r="C305" s="15"/>
      <c r="D305" s="14"/>
      <c r="E305" s="14"/>
      <c r="F305" s="52" t="s">
        <v>205</v>
      </c>
      <c r="G305" s="98"/>
      <c r="H305" s="132" t="s">
        <v>194</v>
      </c>
      <c r="I305" s="133">
        <f>SUM(I306:I307,I316:I322,I328,I344)</f>
        <v>13985318.899999999</v>
      </c>
      <c r="J305" s="133">
        <f>SUM(J306:J307,J316:J322,J328)</f>
        <v>13979306.93</v>
      </c>
      <c r="K305" s="43">
        <f t="shared" si="121"/>
        <v>99.957012278068262</v>
      </c>
      <c r="L305" s="133">
        <f>SUM(L323:L345)</f>
        <v>7683900.6400000006</v>
      </c>
      <c r="M305" s="133">
        <f>SUM(M306:M345)</f>
        <v>7601778.21</v>
      </c>
      <c r="N305" s="43">
        <f t="shared" si="143"/>
        <v>98.931240344617464</v>
      </c>
      <c r="O305" s="43">
        <f t="shared" si="145"/>
        <v>21669219.539999999</v>
      </c>
      <c r="P305" s="57"/>
      <c r="Q305" s="57"/>
      <c r="R305" s="57"/>
      <c r="S305" s="60">
        <f t="shared" si="146"/>
        <v>21581085.140000001</v>
      </c>
      <c r="T305" s="58">
        <f t="shared" si="144"/>
        <v>99.593273768640785</v>
      </c>
    </row>
    <row r="306" spans="1:20" ht="15" customHeight="1" x14ac:dyDescent="0.25">
      <c r="A306" s="9"/>
      <c r="B306" s="10"/>
      <c r="C306" s="11"/>
      <c r="D306" s="10"/>
      <c r="E306" s="10"/>
      <c r="F306" s="53" t="s">
        <v>195</v>
      </c>
      <c r="G306" s="98"/>
      <c r="H306" s="120" t="s">
        <v>197</v>
      </c>
      <c r="I306" s="111">
        <v>3412164.01</v>
      </c>
      <c r="J306" s="111">
        <v>3412164.01</v>
      </c>
      <c r="K306" s="119">
        <f t="shared" si="121"/>
        <v>100</v>
      </c>
      <c r="L306" s="111">
        <v>0</v>
      </c>
      <c r="M306" s="111">
        <v>0</v>
      </c>
      <c r="N306" s="43">
        <v>0</v>
      </c>
      <c r="O306" s="42">
        <f t="shared" si="145"/>
        <v>3412164.01</v>
      </c>
      <c r="P306" s="57"/>
      <c r="Q306" s="57"/>
      <c r="R306" s="57"/>
      <c r="S306" s="65">
        <f t="shared" si="146"/>
        <v>3412164.01</v>
      </c>
      <c r="T306" s="46">
        <f t="shared" si="144"/>
        <v>100</v>
      </c>
    </row>
    <row r="307" spans="1:20" ht="25.15" customHeight="1" x14ac:dyDescent="0.25">
      <c r="A307" s="9"/>
      <c r="B307" s="10"/>
      <c r="C307" s="11"/>
      <c r="D307" s="10"/>
      <c r="E307" s="10"/>
      <c r="F307" s="53" t="s">
        <v>148</v>
      </c>
      <c r="G307" s="98"/>
      <c r="H307" s="120" t="s">
        <v>196</v>
      </c>
      <c r="I307" s="111">
        <v>4025511.55</v>
      </c>
      <c r="J307" s="111">
        <v>4019499.58</v>
      </c>
      <c r="K307" s="119">
        <f t="shared" si="121"/>
        <v>99.850653266663713</v>
      </c>
      <c r="L307" s="111">
        <v>0</v>
      </c>
      <c r="M307" s="111">
        <v>0</v>
      </c>
      <c r="N307" s="43">
        <v>0</v>
      </c>
      <c r="O307" s="42">
        <f t="shared" si="145"/>
        <v>4025511.55</v>
      </c>
      <c r="P307" s="57"/>
      <c r="Q307" s="57"/>
      <c r="R307" s="57"/>
      <c r="S307" s="65">
        <f t="shared" si="146"/>
        <v>4019499.58</v>
      </c>
      <c r="T307" s="46">
        <f t="shared" si="144"/>
        <v>99.850653266663713</v>
      </c>
    </row>
    <row r="308" spans="1:20" ht="19.899999999999999" hidden="1" customHeight="1" x14ac:dyDescent="0.25">
      <c r="A308" s="9"/>
      <c r="B308" s="10"/>
      <c r="C308" s="11"/>
      <c r="D308" s="10"/>
      <c r="E308" s="10"/>
      <c r="F308" s="53" t="s">
        <v>234</v>
      </c>
      <c r="G308" s="98"/>
      <c r="H308" s="120"/>
      <c r="I308" s="111">
        <v>4495000</v>
      </c>
      <c r="J308" s="111">
        <v>2149253.36</v>
      </c>
      <c r="K308" s="119">
        <f t="shared" si="121"/>
        <v>47.8143127919911</v>
      </c>
      <c r="L308" s="111"/>
      <c r="M308" s="111"/>
      <c r="N308" s="43"/>
      <c r="O308" s="42"/>
      <c r="P308" s="57"/>
      <c r="Q308" s="57"/>
      <c r="R308" s="57"/>
      <c r="S308" s="65"/>
      <c r="T308" s="46"/>
    </row>
    <row r="309" spans="1:20" ht="19.899999999999999" hidden="1" customHeight="1" x14ac:dyDescent="0.25">
      <c r="A309" s="9"/>
      <c r="B309" s="10"/>
      <c r="C309" s="11"/>
      <c r="D309" s="10"/>
      <c r="E309" s="10"/>
      <c r="F309" s="53" t="s">
        <v>235</v>
      </c>
      <c r="G309" s="98"/>
      <c r="H309" s="120"/>
      <c r="I309" s="111">
        <v>12720000</v>
      </c>
      <c r="J309" s="111">
        <v>6643561.21</v>
      </c>
      <c r="K309" s="119">
        <f t="shared" si="121"/>
        <v>52.229254795597477</v>
      </c>
      <c r="L309" s="111"/>
      <c r="M309" s="111"/>
      <c r="N309" s="43"/>
      <c r="O309" s="42"/>
      <c r="P309" s="57"/>
      <c r="Q309" s="57"/>
      <c r="R309" s="57"/>
      <c r="S309" s="65"/>
      <c r="T309" s="46"/>
    </row>
    <row r="310" spans="1:20" ht="18.600000000000001" hidden="1" customHeight="1" x14ac:dyDescent="0.25">
      <c r="A310" s="9"/>
      <c r="B310" s="10"/>
      <c r="C310" s="11"/>
      <c r="D310" s="10"/>
      <c r="E310" s="10"/>
      <c r="F310" s="53" t="s">
        <v>450</v>
      </c>
      <c r="G310" s="98"/>
      <c r="H310" s="120"/>
      <c r="I310" s="111">
        <v>10961.6</v>
      </c>
      <c r="J310" s="111">
        <v>10961.6</v>
      </c>
      <c r="K310" s="119">
        <f t="shared" si="121"/>
        <v>100</v>
      </c>
      <c r="L310" s="111"/>
      <c r="M310" s="111"/>
      <c r="N310" s="43"/>
      <c r="O310" s="42"/>
      <c r="P310" s="57"/>
      <c r="Q310" s="57"/>
      <c r="R310" s="57"/>
      <c r="S310" s="65"/>
      <c r="T310" s="46"/>
    </row>
    <row r="311" spans="1:20" ht="20.45" hidden="1" customHeight="1" x14ac:dyDescent="0.25">
      <c r="A311" s="9"/>
      <c r="B311" s="10"/>
      <c r="C311" s="11"/>
      <c r="D311" s="10"/>
      <c r="E311" s="10"/>
      <c r="F311" s="53" t="s">
        <v>236</v>
      </c>
      <c r="G311" s="98"/>
      <c r="H311" s="120"/>
      <c r="I311" s="111">
        <v>2640000</v>
      </c>
      <c r="J311" s="111">
        <v>1259018.71</v>
      </c>
      <c r="K311" s="119">
        <f t="shared" si="121"/>
        <v>47.690102651515147</v>
      </c>
      <c r="L311" s="111"/>
      <c r="M311" s="111"/>
      <c r="N311" s="43"/>
      <c r="O311" s="42"/>
      <c r="P311" s="57"/>
      <c r="Q311" s="57"/>
      <c r="R311" s="57"/>
      <c r="S311" s="65"/>
      <c r="T311" s="46"/>
    </row>
    <row r="312" spans="1:20" ht="21" hidden="1" customHeight="1" x14ac:dyDescent="0.25">
      <c r="A312" s="9"/>
      <c r="B312" s="10"/>
      <c r="C312" s="11"/>
      <c r="D312" s="10"/>
      <c r="E312" s="10"/>
      <c r="F312" s="53" t="s">
        <v>241</v>
      </c>
      <c r="G312" s="98"/>
      <c r="H312" s="120"/>
      <c r="I312" s="111">
        <v>845000</v>
      </c>
      <c r="J312" s="111">
        <v>403870.24</v>
      </c>
      <c r="K312" s="119">
        <f t="shared" si="121"/>
        <v>47.79529467455621</v>
      </c>
      <c r="L312" s="111"/>
      <c r="M312" s="111"/>
      <c r="N312" s="43"/>
      <c r="O312" s="42"/>
      <c r="P312" s="57"/>
      <c r="Q312" s="57"/>
      <c r="R312" s="57"/>
      <c r="S312" s="65"/>
      <c r="T312" s="46"/>
    </row>
    <row r="313" spans="1:20" ht="17.45" hidden="1" customHeight="1" x14ac:dyDescent="0.25">
      <c r="A313" s="9"/>
      <c r="B313" s="10"/>
      <c r="C313" s="11"/>
      <c r="D313" s="10"/>
      <c r="E313" s="10"/>
      <c r="F313" s="53" t="s">
        <v>237</v>
      </c>
      <c r="G313" s="98"/>
      <c r="H313" s="120"/>
      <c r="I313" s="111">
        <v>2550000</v>
      </c>
      <c r="J313" s="111">
        <v>1295457.8799999999</v>
      </c>
      <c r="K313" s="119">
        <f t="shared" si="121"/>
        <v>50.802269803921561</v>
      </c>
      <c r="L313" s="111"/>
      <c r="M313" s="111"/>
      <c r="N313" s="43"/>
      <c r="O313" s="42"/>
      <c r="P313" s="57"/>
      <c r="Q313" s="57"/>
      <c r="R313" s="57"/>
      <c r="S313" s="65"/>
      <c r="T313" s="46"/>
    </row>
    <row r="314" spans="1:20" ht="19.149999999999999" hidden="1" customHeight="1" x14ac:dyDescent="0.25">
      <c r="A314" s="9"/>
      <c r="B314" s="10"/>
      <c r="C314" s="11"/>
      <c r="D314" s="10"/>
      <c r="E314" s="10"/>
      <c r="F314" s="53" t="s">
        <v>238</v>
      </c>
      <c r="G314" s="98"/>
      <c r="H314" s="120"/>
      <c r="I314" s="111">
        <v>1136000</v>
      </c>
      <c r="J314" s="111">
        <v>565322.19999999995</v>
      </c>
      <c r="K314" s="119">
        <f t="shared" si="121"/>
        <v>49.764278169014084</v>
      </c>
      <c r="L314" s="111"/>
      <c r="M314" s="111"/>
      <c r="N314" s="43"/>
      <c r="O314" s="42"/>
      <c r="P314" s="57"/>
      <c r="Q314" s="57"/>
      <c r="R314" s="57"/>
      <c r="S314" s="65"/>
      <c r="T314" s="46"/>
    </row>
    <row r="315" spans="1:20" ht="13.9" hidden="1" customHeight="1" x14ac:dyDescent="0.25">
      <c r="A315" s="9"/>
      <c r="B315" s="10"/>
      <c r="C315" s="11"/>
      <c r="D315" s="10"/>
      <c r="E315" s="10"/>
      <c r="F315" s="53" t="s">
        <v>239</v>
      </c>
      <c r="G315" s="98"/>
      <c r="H315" s="120"/>
      <c r="I315" s="111">
        <v>1240000</v>
      </c>
      <c r="J315" s="111">
        <v>633391.94999999995</v>
      </c>
      <c r="K315" s="119">
        <f t="shared" si="121"/>
        <v>51.07999596774193</v>
      </c>
      <c r="L315" s="111"/>
      <c r="M315" s="111"/>
      <c r="N315" s="43"/>
      <c r="O315" s="42"/>
      <c r="P315" s="57"/>
      <c r="Q315" s="57"/>
      <c r="R315" s="57"/>
      <c r="S315" s="65"/>
      <c r="T315" s="46"/>
    </row>
    <row r="316" spans="1:20" ht="28.5" customHeight="1" x14ac:dyDescent="0.25">
      <c r="A316" s="9"/>
      <c r="B316" s="10"/>
      <c r="C316" s="11"/>
      <c r="D316" s="10"/>
      <c r="E316" s="10"/>
      <c r="F316" s="53" t="s">
        <v>465</v>
      </c>
      <c r="G316" s="98"/>
      <c r="H316" s="120" t="s">
        <v>198</v>
      </c>
      <c r="I316" s="111">
        <v>2246365.7200000002</v>
      </c>
      <c r="J316" s="111">
        <v>2246365.7200000002</v>
      </c>
      <c r="K316" s="119">
        <f t="shared" si="121"/>
        <v>100</v>
      </c>
      <c r="L316" s="111">
        <v>0</v>
      </c>
      <c r="M316" s="111">
        <v>0</v>
      </c>
      <c r="N316" s="43">
        <v>0</v>
      </c>
      <c r="O316" s="42">
        <f t="shared" si="145"/>
        <v>2246365.7200000002</v>
      </c>
      <c r="P316" s="57"/>
      <c r="Q316" s="57"/>
      <c r="R316" s="57"/>
      <c r="S316" s="65">
        <f t="shared" si="146"/>
        <v>2246365.7200000002</v>
      </c>
      <c r="T316" s="46">
        <f t="shared" si="144"/>
        <v>100</v>
      </c>
    </row>
    <row r="317" spans="1:20" ht="22.5" customHeight="1" x14ac:dyDescent="0.25">
      <c r="A317" s="9"/>
      <c r="B317" s="10"/>
      <c r="C317" s="11"/>
      <c r="D317" s="10"/>
      <c r="E317" s="10"/>
      <c r="F317" s="53" t="s">
        <v>199</v>
      </c>
      <c r="G317" s="98"/>
      <c r="H317" s="120" t="s">
        <v>200</v>
      </c>
      <c r="I317" s="111">
        <v>132800</v>
      </c>
      <c r="J317" s="111">
        <v>132800</v>
      </c>
      <c r="K317" s="119">
        <f t="shared" si="121"/>
        <v>100</v>
      </c>
      <c r="L317" s="111">
        <v>0</v>
      </c>
      <c r="M317" s="111">
        <v>0</v>
      </c>
      <c r="N317" s="43">
        <v>0</v>
      </c>
      <c r="O317" s="42">
        <f t="shared" si="145"/>
        <v>132800</v>
      </c>
      <c r="P317" s="57"/>
      <c r="Q317" s="57"/>
      <c r="R317" s="57"/>
      <c r="S317" s="65">
        <f t="shared" si="146"/>
        <v>132800</v>
      </c>
      <c r="T317" s="46">
        <f t="shared" si="144"/>
        <v>100</v>
      </c>
    </row>
    <row r="318" spans="1:20" ht="23.25" customHeight="1" x14ac:dyDescent="0.25">
      <c r="A318" s="9"/>
      <c r="B318" s="10"/>
      <c r="C318" s="11"/>
      <c r="D318" s="10"/>
      <c r="E318" s="10"/>
      <c r="F318" s="53" t="s">
        <v>201</v>
      </c>
      <c r="G318" s="98"/>
      <c r="H318" s="120" t="s">
        <v>202</v>
      </c>
      <c r="I318" s="111">
        <v>2237902.96</v>
      </c>
      <c r="J318" s="111">
        <v>2237902.96</v>
      </c>
      <c r="K318" s="119">
        <f t="shared" si="121"/>
        <v>100</v>
      </c>
      <c r="L318" s="111"/>
      <c r="M318" s="111"/>
      <c r="N318" s="43"/>
      <c r="O318" s="42">
        <f t="shared" si="145"/>
        <v>2237902.96</v>
      </c>
      <c r="P318" s="57"/>
      <c r="Q318" s="57"/>
      <c r="R318" s="57"/>
      <c r="S318" s="65">
        <f t="shared" si="146"/>
        <v>2237902.96</v>
      </c>
      <c r="T318" s="46">
        <f t="shared" si="144"/>
        <v>100</v>
      </c>
    </row>
    <row r="319" spans="1:20" ht="0.6" hidden="1" customHeight="1" x14ac:dyDescent="0.25">
      <c r="A319" s="9"/>
      <c r="B319" s="10"/>
      <c r="C319" s="11"/>
      <c r="D319" s="10"/>
      <c r="E319" s="10"/>
      <c r="F319" s="53" t="s">
        <v>265</v>
      </c>
      <c r="G319" s="98"/>
      <c r="H319" s="120" t="s">
        <v>264</v>
      </c>
      <c r="I319" s="111">
        <v>0</v>
      </c>
      <c r="J319" s="111">
        <v>0</v>
      </c>
      <c r="K319" s="119" t="e">
        <f t="shared" si="121"/>
        <v>#DIV/0!</v>
      </c>
      <c r="L319" s="111">
        <v>0</v>
      </c>
      <c r="M319" s="111">
        <v>0</v>
      </c>
      <c r="N319" s="43">
        <v>0</v>
      </c>
      <c r="O319" s="42">
        <f t="shared" si="145"/>
        <v>0</v>
      </c>
      <c r="P319" s="57"/>
      <c r="Q319" s="57"/>
      <c r="R319" s="57"/>
      <c r="S319" s="65">
        <f t="shared" si="146"/>
        <v>0</v>
      </c>
      <c r="T319" s="46" t="e">
        <f t="shared" si="144"/>
        <v>#DIV/0!</v>
      </c>
    </row>
    <row r="320" spans="1:20" ht="15" hidden="1" customHeight="1" x14ac:dyDescent="0.25">
      <c r="A320" s="9"/>
      <c r="B320" s="10"/>
      <c r="C320" s="11"/>
      <c r="D320" s="10"/>
      <c r="E320" s="10"/>
      <c r="F320" s="53" t="s">
        <v>274</v>
      </c>
      <c r="G320" s="98"/>
      <c r="H320" s="120" t="s">
        <v>275</v>
      </c>
      <c r="I320" s="111">
        <v>0</v>
      </c>
      <c r="J320" s="111">
        <v>0</v>
      </c>
      <c r="K320" s="119">
        <v>0</v>
      </c>
      <c r="L320" s="111"/>
      <c r="M320" s="111"/>
      <c r="N320" s="42" t="e">
        <f t="shared" si="143"/>
        <v>#DIV/0!</v>
      </c>
      <c r="O320" s="42">
        <f t="shared" si="145"/>
        <v>0</v>
      </c>
      <c r="P320" s="57"/>
      <c r="Q320" s="57"/>
      <c r="R320" s="57"/>
      <c r="S320" s="65">
        <f t="shared" si="146"/>
        <v>0</v>
      </c>
      <c r="T320" s="46" t="e">
        <f t="shared" si="144"/>
        <v>#DIV/0!</v>
      </c>
    </row>
    <row r="321" spans="1:20" ht="16.5" customHeight="1" x14ac:dyDescent="0.25">
      <c r="A321" s="9"/>
      <c r="B321" s="10"/>
      <c r="C321" s="11"/>
      <c r="D321" s="10"/>
      <c r="E321" s="10"/>
      <c r="F321" s="53" t="s">
        <v>203</v>
      </c>
      <c r="G321" s="98"/>
      <c r="H321" s="120" t="s">
        <v>204</v>
      </c>
      <c r="I321" s="111">
        <v>1872071.32</v>
      </c>
      <c r="J321" s="111">
        <v>1872071.32</v>
      </c>
      <c r="K321" s="42">
        <f t="shared" si="121"/>
        <v>100</v>
      </c>
      <c r="L321" s="111">
        <v>0</v>
      </c>
      <c r="M321" s="111">
        <v>0</v>
      </c>
      <c r="N321" s="43">
        <v>0</v>
      </c>
      <c r="O321" s="42">
        <f t="shared" si="145"/>
        <v>1872071.32</v>
      </c>
      <c r="P321" s="57"/>
      <c r="Q321" s="57"/>
      <c r="R321" s="57"/>
      <c r="S321" s="65">
        <f t="shared" si="146"/>
        <v>1872071.32</v>
      </c>
      <c r="T321" s="46">
        <f t="shared" si="144"/>
        <v>100</v>
      </c>
    </row>
    <row r="322" spans="1:20" ht="27.75" hidden="1" customHeight="1" x14ac:dyDescent="0.25">
      <c r="A322" s="9"/>
      <c r="B322" s="10"/>
      <c r="C322" s="11"/>
      <c r="D322" s="10"/>
      <c r="E322" s="10"/>
      <c r="F322" s="53" t="s">
        <v>544</v>
      </c>
      <c r="G322" s="98"/>
      <c r="H322" s="120" t="s">
        <v>545</v>
      </c>
      <c r="I322" s="111">
        <v>0</v>
      </c>
      <c r="J322" s="111">
        <v>0</v>
      </c>
      <c r="K322" s="42" t="e">
        <f t="shared" si="121"/>
        <v>#DIV/0!</v>
      </c>
      <c r="L322" s="111"/>
      <c r="M322" s="111"/>
      <c r="N322" s="43"/>
      <c r="O322" s="42">
        <f t="shared" ref="O322" si="147">SUM(I322,L322)</f>
        <v>0</v>
      </c>
      <c r="P322" s="57"/>
      <c r="Q322" s="57"/>
      <c r="R322" s="57"/>
      <c r="S322" s="65">
        <f t="shared" ref="S322" si="148">SUM(J322,M322)</f>
        <v>0</v>
      </c>
      <c r="T322" s="46" t="e">
        <f t="shared" ref="T322" si="149">SUM(S322/O322*100)</f>
        <v>#DIV/0!</v>
      </c>
    </row>
    <row r="323" spans="1:20" ht="27" customHeight="1" x14ac:dyDescent="0.25">
      <c r="A323" s="9"/>
      <c r="B323" s="10"/>
      <c r="C323" s="11"/>
      <c r="D323" s="10"/>
      <c r="E323" s="10"/>
      <c r="F323" s="53" t="s">
        <v>453</v>
      </c>
      <c r="G323" s="98"/>
      <c r="H323" s="120" t="s">
        <v>454</v>
      </c>
      <c r="I323" s="111"/>
      <c r="J323" s="111"/>
      <c r="K323" s="42"/>
      <c r="L323" s="111">
        <v>10700</v>
      </c>
      <c r="M323" s="111">
        <v>10700</v>
      </c>
      <c r="N323" s="119">
        <f t="shared" si="143"/>
        <v>100</v>
      </c>
      <c r="O323" s="42">
        <f t="shared" ref="O323:O327" si="150">SUM(I323,L323)</f>
        <v>10700</v>
      </c>
      <c r="P323" s="57"/>
      <c r="Q323" s="57"/>
      <c r="R323" s="57"/>
      <c r="S323" s="65">
        <f t="shared" ref="S323:S327" si="151">SUM(J323,M323)</f>
        <v>10700</v>
      </c>
      <c r="T323" s="46">
        <f t="shared" ref="T323:T327" si="152">SUM(S323/O323*100)</f>
        <v>100</v>
      </c>
    </row>
    <row r="324" spans="1:20" ht="25.9" customHeight="1" x14ac:dyDescent="0.25">
      <c r="A324" s="9"/>
      <c r="B324" s="10"/>
      <c r="C324" s="11"/>
      <c r="D324" s="10"/>
      <c r="E324" s="10"/>
      <c r="F324" s="53" t="s">
        <v>455</v>
      </c>
      <c r="G324" s="98"/>
      <c r="H324" s="120" t="s">
        <v>456</v>
      </c>
      <c r="I324" s="111"/>
      <c r="J324" s="111"/>
      <c r="K324" s="42"/>
      <c r="L324" s="111">
        <v>8600</v>
      </c>
      <c r="M324" s="111">
        <v>8600</v>
      </c>
      <c r="N324" s="119">
        <f t="shared" si="143"/>
        <v>100</v>
      </c>
      <c r="O324" s="42">
        <f t="shared" si="150"/>
        <v>8600</v>
      </c>
      <c r="P324" s="57"/>
      <c r="Q324" s="57"/>
      <c r="R324" s="57"/>
      <c r="S324" s="65">
        <f t="shared" si="151"/>
        <v>8600</v>
      </c>
      <c r="T324" s="46">
        <f t="shared" si="152"/>
        <v>100</v>
      </c>
    </row>
    <row r="325" spans="1:20" ht="27" customHeight="1" x14ac:dyDescent="0.25">
      <c r="A325" s="9"/>
      <c r="B325" s="10"/>
      <c r="C325" s="11"/>
      <c r="D325" s="10"/>
      <c r="E325" s="10"/>
      <c r="F325" s="53" t="s">
        <v>457</v>
      </c>
      <c r="G325" s="98"/>
      <c r="H325" s="120" t="s">
        <v>458</v>
      </c>
      <c r="I325" s="111"/>
      <c r="J325" s="111"/>
      <c r="K325" s="42"/>
      <c r="L325" s="111">
        <v>23600</v>
      </c>
      <c r="M325" s="111">
        <v>23600</v>
      </c>
      <c r="N325" s="119">
        <f t="shared" si="143"/>
        <v>100</v>
      </c>
      <c r="O325" s="42">
        <f t="shared" si="150"/>
        <v>23600</v>
      </c>
      <c r="P325" s="57"/>
      <c r="Q325" s="57"/>
      <c r="R325" s="57"/>
      <c r="S325" s="65">
        <f t="shared" si="151"/>
        <v>23600</v>
      </c>
      <c r="T325" s="46">
        <f t="shared" si="152"/>
        <v>100</v>
      </c>
    </row>
    <row r="326" spans="1:20" ht="27" customHeight="1" x14ac:dyDescent="0.25">
      <c r="A326" s="9"/>
      <c r="B326" s="10"/>
      <c r="C326" s="11"/>
      <c r="D326" s="10"/>
      <c r="E326" s="10"/>
      <c r="F326" s="53" t="s">
        <v>459</v>
      </c>
      <c r="G326" s="98"/>
      <c r="H326" s="120" t="s">
        <v>460</v>
      </c>
      <c r="I326" s="111"/>
      <c r="J326" s="111"/>
      <c r="K326" s="42"/>
      <c r="L326" s="111">
        <v>37600</v>
      </c>
      <c r="M326" s="111">
        <v>37600</v>
      </c>
      <c r="N326" s="119">
        <f t="shared" si="143"/>
        <v>100</v>
      </c>
      <c r="O326" s="42">
        <f t="shared" si="150"/>
        <v>37600</v>
      </c>
      <c r="P326" s="57"/>
      <c r="Q326" s="57"/>
      <c r="R326" s="57"/>
      <c r="S326" s="65">
        <f t="shared" si="151"/>
        <v>37600</v>
      </c>
      <c r="T326" s="46">
        <f t="shared" si="152"/>
        <v>100</v>
      </c>
    </row>
    <row r="327" spans="1:20" ht="27.6" customHeight="1" x14ac:dyDescent="0.25">
      <c r="A327" s="9"/>
      <c r="B327" s="10"/>
      <c r="C327" s="11"/>
      <c r="D327" s="10"/>
      <c r="E327" s="10"/>
      <c r="F327" s="53" t="s">
        <v>461</v>
      </c>
      <c r="G327" s="98"/>
      <c r="H327" s="120" t="s">
        <v>462</v>
      </c>
      <c r="I327" s="111"/>
      <c r="J327" s="111"/>
      <c r="K327" s="42"/>
      <c r="L327" s="111">
        <v>26800</v>
      </c>
      <c r="M327" s="111">
        <v>26800</v>
      </c>
      <c r="N327" s="119">
        <f t="shared" si="143"/>
        <v>100</v>
      </c>
      <c r="O327" s="42">
        <f t="shared" si="150"/>
        <v>26800</v>
      </c>
      <c r="P327" s="57"/>
      <c r="Q327" s="57"/>
      <c r="R327" s="57"/>
      <c r="S327" s="65">
        <f t="shared" si="151"/>
        <v>26800</v>
      </c>
      <c r="T327" s="46">
        <f t="shared" si="152"/>
        <v>100</v>
      </c>
    </row>
    <row r="328" spans="1:20" ht="27.6" customHeight="1" x14ac:dyDescent="0.25">
      <c r="A328" s="9"/>
      <c r="B328" s="10"/>
      <c r="C328" s="11"/>
      <c r="D328" s="10"/>
      <c r="E328" s="10"/>
      <c r="F328" s="53" t="s">
        <v>463</v>
      </c>
      <c r="G328" s="98"/>
      <c r="H328" s="120" t="s">
        <v>464</v>
      </c>
      <c r="I328" s="111">
        <v>58503.34</v>
      </c>
      <c r="J328" s="111">
        <v>58503.34</v>
      </c>
      <c r="K328" s="119">
        <f t="shared" si="121"/>
        <v>100</v>
      </c>
      <c r="L328" s="111">
        <v>0</v>
      </c>
      <c r="M328" s="111">
        <v>0</v>
      </c>
      <c r="N328" s="43">
        <v>0</v>
      </c>
      <c r="O328" s="42">
        <f t="shared" ref="O328" si="153">SUM(I328,L328)</f>
        <v>58503.34</v>
      </c>
      <c r="P328" s="57"/>
      <c r="Q328" s="57"/>
      <c r="R328" s="57"/>
      <c r="S328" s="65">
        <f t="shared" ref="S328" si="154">SUM(J328,M328)</f>
        <v>58503.34</v>
      </c>
      <c r="T328" s="46">
        <f t="shared" ref="T328" si="155">SUM(S328/O328*100)</f>
        <v>100</v>
      </c>
    </row>
    <row r="329" spans="1:20" ht="35.450000000000003" customHeight="1" x14ac:dyDescent="0.25">
      <c r="A329" s="9"/>
      <c r="B329" s="10"/>
      <c r="C329" s="11"/>
      <c r="D329" s="10"/>
      <c r="E329" s="10"/>
      <c r="F329" s="53" t="s">
        <v>210</v>
      </c>
      <c r="G329" s="98"/>
      <c r="H329" s="120" t="s">
        <v>211</v>
      </c>
      <c r="I329" s="111">
        <v>0</v>
      </c>
      <c r="J329" s="111"/>
      <c r="K329" s="42">
        <v>0</v>
      </c>
      <c r="L329" s="65">
        <v>135583</v>
      </c>
      <c r="M329" s="65">
        <v>135583</v>
      </c>
      <c r="N329" s="42">
        <f t="shared" si="143"/>
        <v>100</v>
      </c>
      <c r="O329" s="42">
        <f t="shared" si="145"/>
        <v>135583</v>
      </c>
      <c r="P329" s="59"/>
      <c r="Q329" s="59"/>
      <c r="R329" s="59"/>
      <c r="S329" s="65">
        <f t="shared" si="146"/>
        <v>135583</v>
      </c>
      <c r="T329" s="46">
        <f t="shared" si="144"/>
        <v>100</v>
      </c>
    </row>
    <row r="330" spans="1:20" ht="48.6" customHeight="1" x14ac:dyDescent="0.25">
      <c r="A330" s="9"/>
      <c r="B330" s="10"/>
      <c r="C330" s="11"/>
      <c r="D330" s="10"/>
      <c r="E330" s="10"/>
      <c r="F330" s="53" t="s">
        <v>207</v>
      </c>
      <c r="G330" s="98"/>
      <c r="H330" s="120" t="s">
        <v>206</v>
      </c>
      <c r="I330" s="111">
        <v>0</v>
      </c>
      <c r="J330" s="111"/>
      <c r="K330" s="42">
        <v>0</v>
      </c>
      <c r="L330" s="65">
        <v>1132223</v>
      </c>
      <c r="M330" s="65">
        <v>1132223</v>
      </c>
      <c r="N330" s="42">
        <f t="shared" si="143"/>
        <v>100</v>
      </c>
      <c r="O330" s="42">
        <f t="shared" si="145"/>
        <v>1132223</v>
      </c>
      <c r="P330" s="59"/>
      <c r="Q330" s="59"/>
      <c r="R330" s="59"/>
      <c r="S330" s="65">
        <f t="shared" si="146"/>
        <v>1132223</v>
      </c>
      <c r="T330" s="46">
        <f t="shared" si="144"/>
        <v>100</v>
      </c>
    </row>
    <row r="331" spans="1:20" ht="22.9" hidden="1" customHeight="1" x14ac:dyDescent="0.25">
      <c r="A331" s="9"/>
      <c r="B331" s="10"/>
      <c r="C331" s="11"/>
      <c r="D331" s="10"/>
      <c r="E331" s="10"/>
      <c r="F331" s="53" t="s">
        <v>519</v>
      </c>
      <c r="G331" s="98"/>
      <c r="H331" s="120" t="s">
        <v>520</v>
      </c>
      <c r="I331" s="111">
        <v>0</v>
      </c>
      <c r="J331" s="111">
        <v>0</v>
      </c>
      <c r="K331" s="42">
        <v>0</v>
      </c>
      <c r="L331" s="65"/>
      <c r="M331" s="65"/>
      <c r="N331" s="42" t="e">
        <f t="shared" si="143"/>
        <v>#DIV/0!</v>
      </c>
      <c r="O331" s="42">
        <f t="shared" si="145"/>
        <v>0</v>
      </c>
      <c r="P331" s="59"/>
      <c r="Q331" s="59"/>
      <c r="R331" s="59"/>
      <c r="S331" s="65">
        <f t="shared" si="146"/>
        <v>0</v>
      </c>
      <c r="T331" s="46" t="e">
        <f t="shared" si="144"/>
        <v>#DIV/0!</v>
      </c>
    </row>
    <row r="332" spans="1:20" ht="16.899999999999999" customHeight="1" x14ac:dyDescent="0.25">
      <c r="A332" s="9"/>
      <c r="B332" s="10"/>
      <c r="C332" s="11"/>
      <c r="D332" s="10"/>
      <c r="E332" s="10"/>
      <c r="F332" s="53" t="s">
        <v>521</v>
      </c>
      <c r="G332" s="98"/>
      <c r="H332" s="120" t="s">
        <v>522</v>
      </c>
      <c r="I332" s="111">
        <v>0</v>
      </c>
      <c r="J332" s="111">
        <v>0</v>
      </c>
      <c r="K332" s="42">
        <v>0</v>
      </c>
      <c r="L332" s="65">
        <v>2061374</v>
      </c>
      <c r="M332" s="65">
        <v>2061374</v>
      </c>
      <c r="N332" s="42">
        <f t="shared" si="143"/>
        <v>100</v>
      </c>
      <c r="O332" s="42">
        <f t="shared" si="145"/>
        <v>2061374</v>
      </c>
      <c r="P332" s="59"/>
      <c r="Q332" s="59"/>
      <c r="R332" s="59"/>
      <c r="S332" s="65">
        <f t="shared" si="146"/>
        <v>2061374</v>
      </c>
      <c r="T332" s="46">
        <f t="shared" si="144"/>
        <v>100</v>
      </c>
    </row>
    <row r="333" spans="1:20" ht="24.6" hidden="1" customHeight="1" x14ac:dyDescent="0.25">
      <c r="A333" s="9"/>
      <c r="B333" s="10"/>
      <c r="C333" s="11"/>
      <c r="D333" s="10"/>
      <c r="E333" s="10"/>
      <c r="F333" s="53"/>
      <c r="G333" s="98"/>
      <c r="H333" s="120"/>
      <c r="I333" s="111">
        <v>0</v>
      </c>
      <c r="J333" s="111"/>
      <c r="K333" s="42">
        <v>0</v>
      </c>
      <c r="L333" s="65"/>
      <c r="M333" s="65"/>
      <c r="N333" s="42" t="e">
        <f t="shared" si="143"/>
        <v>#DIV/0!</v>
      </c>
      <c r="O333" s="42">
        <f t="shared" si="145"/>
        <v>0</v>
      </c>
      <c r="P333" s="59"/>
      <c r="Q333" s="59"/>
      <c r="R333" s="59"/>
      <c r="S333" s="65">
        <f t="shared" si="146"/>
        <v>0</v>
      </c>
      <c r="T333" s="46" t="e">
        <f t="shared" si="144"/>
        <v>#DIV/0!</v>
      </c>
    </row>
    <row r="334" spans="1:20" ht="40.15" customHeight="1" x14ac:dyDescent="0.25">
      <c r="A334" s="9"/>
      <c r="B334" s="10"/>
      <c r="C334" s="11"/>
      <c r="D334" s="10"/>
      <c r="E334" s="10"/>
      <c r="F334" s="53" t="s">
        <v>537</v>
      </c>
      <c r="G334" s="98"/>
      <c r="H334" s="120" t="s">
        <v>538</v>
      </c>
      <c r="I334" s="111">
        <v>0</v>
      </c>
      <c r="J334" s="111"/>
      <c r="K334" s="42"/>
      <c r="L334" s="65">
        <v>265185</v>
      </c>
      <c r="M334" s="65">
        <v>265185</v>
      </c>
      <c r="N334" s="42">
        <f t="shared" si="143"/>
        <v>100</v>
      </c>
      <c r="O334" s="42">
        <f t="shared" si="145"/>
        <v>265185</v>
      </c>
      <c r="P334" s="59"/>
      <c r="Q334" s="59"/>
      <c r="R334" s="59"/>
      <c r="S334" s="65">
        <f t="shared" si="146"/>
        <v>265185</v>
      </c>
      <c r="T334" s="46">
        <f t="shared" si="144"/>
        <v>100</v>
      </c>
    </row>
    <row r="335" spans="1:20" ht="25.9" customHeight="1" x14ac:dyDescent="0.25">
      <c r="A335" s="9"/>
      <c r="B335" s="10"/>
      <c r="C335" s="11"/>
      <c r="D335" s="10"/>
      <c r="E335" s="10"/>
      <c r="F335" s="53" t="s">
        <v>451</v>
      </c>
      <c r="G335" s="98"/>
      <c r="H335" s="120" t="s">
        <v>452</v>
      </c>
      <c r="I335" s="111">
        <v>0</v>
      </c>
      <c r="J335" s="111">
        <v>0</v>
      </c>
      <c r="K335" s="42">
        <v>0</v>
      </c>
      <c r="L335" s="65">
        <v>1950219</v>
      </c>
      <c r="M335" s="65">
        <v>1950219</v>
      </c>
      <c r="N335" s="42">
        <f t="shared" si="143"/>
        <v>100</v>
      </c>
      <c r="O335" s="42">
        <f t="shared" si="145"/>
        <v>1950219</v>
      </c>
      <c r="P335" s="59"/>
      <c r="Q335" s="59"/>
      <c r="R335" s="59"/>
      <c r="S335" s="65">
        <f t="shared" si="146"/>
        <v>1950219</v>
      </c>
      <c r="T335" s="46">
        <f t="shared" si="144"/>
        <v>100</v>
      </c>
    </row>
    <row r="336" spans="1:20" ht="40.5" customHeight="1" x14ac:dyDescent="0.25">
      <c r="A336" s="9"/>
      <c r="B336" s="10"/>
      <c r="C336" s="11"/>
      <c r="D336" s="10"/>
      <c r="E336" s="10"/>
      <c r="F336" s="53" t="s">
        <v>212</v>
      </c>
      <c r="G336" s="98"/>
      <c r="H336" s="120" t="s">
        <v>213</v>
      </c>
      <c r="I336" s="111">
        <v>0</v>
      </c>
      <c r="J336" s="111"/>
      <c r="K336" s="42">
        <v>0</v>
      </c>
      <c r="L336" s="65">
        <v>1194032.3700000001</v>
      </c>
      <c r="M336" s="111">
        <v>1115297.02</v>
      </c>
      <c r="N336" s="42">
        <f t="shared" si="143"/>
        <v>93.405928350166917</v>
      </c>
      <c r="O336" s="42">
        <f t="shared" si="145"/>
        <v>1194032.3700000001</v>
      </c>
      <c r="P336" s="57"/>
      <c r="Q336" s="57"/>
      <c r="R336" s="57"/>
      <c r="S336" s="65">
        <f t="shared" si="146"/>
        <v>1115297.02</v>
      </c>
      <c r="T336" s="46">
        <f t="shared" si="144"/>
        <v>93.405928350166917</v>
      </c>
    </row>
    <row r="337" spans="1:20" ht="25.9" customHeight="1" x14ac:dyDescent="0.25">
      <c r="A337" s="9"/>
      <c r="B337" s="10"/>
      <c r="C337" s="11"/>
      <c r="D337" s="10"/>
      <c r="E337" s="10"/>
      <c r="F337" s="53" t="s">
        <v>208</v>
      </c>
      <c r="G337" s="98"/>
      <c r="H337" s="120" t="s">
        <v>209</v>
      </c>
      <c r="I337" s="111">
        <v>0</v>
      </c>
      <c r="J337" s="111"/>
      <c r="K337" s="42">
        <v>0</v>
      </c>
      <c r="L337" s="65">
        <v>830909</v>
      </c>
      <c r="M337" s="65">
        <v>830909</v>
      </c>
      <c r="N337" s="42">
        <f t="shared" si="143"/>
        <v>100</v>
      </c>
      <c r="O337" s="42">
        <f t="shared" si="145"/>
        <v>830909</v>
      </c>
      <c r="P337" s="57"/>
      <c r="Q337" s="57"/>
      <c r="R337" s="57"/>
      <c r="S337" s="65">
        <f t="shared" si="146"/>
        <v>830909</v>
      </c>
      <c r="T337" s="46">
        <f t="shared" si="144"/>
        <v>100</v>
      </c>
    </row>
    <row r="338" spans="1:20" ht="39.6" customHeight="1" x14ac:dyDescent="0.25">
      <c r="A338" s="9"/>
      <c r="B338" s="10"/>
      <c r="C338" s="11"/>
      <c r="D338" s="10"/>
      <c r="E338" s="10"/>
      <c r="F338" s="53" t="s">
        <v>215</v>
      </c>
      <c r="G338" s="98"/>
      <c r="H338" s="120" t="s">
        <v>214</v>
      </c>
      <c r="I338" s="111">
        <v>0</v>
      </c>
      <c r="J338" s="111"/>
      <c r="K338" s="42">
        <v>0</v>
      </c>
      <c r="L338" s="65">
        <v>3688.19</v>
      </c>
      <c r="M338" s="65">
        <v>3688.19</v>
      </c>
      <c r="N338" s="42">
        <f t="shared" ref="N338" si="156">SUM(M338/L338*100)</f>
        <v>100</v>
      </c>
      <c r="O338" s="42">
        <f t="shared" ref="O338:O339" si="157">SUM(I338,L338)</f>
        <v>3688.19</v>
      </c>
      <c r="P338" s="57"/>
      <c r="Q338" s="57"/>
      <c r="R338" s="57"/>
      <c r="S338" s="65">
        <f t="shared" ref="S338:S340" si="158">SUM(J338,M338)</f>
        <v>3688.19</v>
      </c>
      <c r="T338" s="46">
        <f t="shared" ref="T338:T340" si="159">SUM(S338/O338*100)</f>
        <v>100</v>
      </c>
    </row>
    <row r="339" spans="1:20" ht="49.5" customHeight="1" x14ac:dyDescent="0.25">
      <c r="A339" s="9"/>
      <c r="B339" s="10"/>
      <c r="C339" s="11"/>
      <c r="D339" s="10"/>
      <c r="E339" s="10"/>
      <c r="F339" s="53" t="s">
        <v>388</v>
      </c>
      <c r="G339" s="98"/>
      <c r="H339" s="120" t="s">
        <v>389</v>
      </c>
      <c r="I339" s="111">
        <v>0</v>
      </c>
      <c r="J339" s="111">
        <v>0</v>
      </c>
      <c r="K339" s="42">
        <v>0</v>
      </c>
      <c r="L339" s="65">
        <v>3387.08</v>
      </c>
      <c r="M339" s="65">
        <v>0</v>
      </c>
      <c r="N339" s="42">
        <v>0</v>
      </c>
      <c r="O339" s="42">
        <f t="shared" si="157"/>
        <v>3387.08</v>
      </c>
      <c r="P339" s="57"/>
      <c r="Q339" s="57"/>
      <c r="R339" s="57"/>
      <c r="S339" s="65">
        <v>0</v>
      </c>
      <c r="T339" s="46">
        <v>0</v>
      </c>
    </row>
    <row r="340" spans="1:20" ht="24" hidden="1" customHeight="1" x14ac:dyDescent="0.25">
      <c r="A340" s="9"/>
      <c r="B340" s="10"/>
      <c r="C340" s="11"/>
      <c r="D340" s="10"/>
      <c r="E340" s="10"/>
      <c r="F340" s="53" t="s">
        <v>398</v>
      </c>
      <c r="G340" s="98"/>
      <c r="H340" s="120" t="s">
        <v>399</v>
      </c>
      <c r="I340" s="111">
        <v>0</v>
      </c>
      <c r="J340" s="111">
        <v>0</v>
      </c>
      <c r="K340" s="42">
        <v>0</v>
      </c>
      <c r="L340" s="65">
        <v>0</v>
      </c>
      <c r="M340" s="65">
        <v>0</v>
      </c>
      <c r="N340" s="42" t="e">
        <f t="shared" ref="N340:N343" si="160">SUM(M340/L340*100)</f>
        <v>#DIV/0!</v>
      </c>
      <c r="O340" s="42">
        <f t="shared" si="145"/>
        <v>0</v>
      </c>
      <c r="P340" s="57"/>
      <c r="Q340" s="57"/>
      <c r="R340" s="57"/>
      <c r="S340" s="65">
        <f t="shared" si="158"/>
        <v>0</v>
      </c>
      <c r="T340" s="46" t="e">
        <f t="shared" si="159"/>
        <v>#DIV/0!</v>
      </c>
    </row>
    <row r="341" spans="1:20" ht="25.9" hidden="1" customHeight="1" x14ac:dyDescent="0.25">
      <c r="A341" s="9"/>
      <c r="B341" s="10"/>
      <c r="C341" s="11"/>
      <c r="D341" s="10"/>
      <c r="E341" s="10"/>
      <c r="F341" s="53" t="s">
        <v>483</v>
      </c>
      <c r="G341" s="98"/>
      <c r="H341" s="120" t="s">
        <v>484</v>
      </c>
      <c r="I341" s="111">
        <v>0</v>
      </c>
      <c r="J341" s="111">
        <v>0</v>
      </c>
      <c r="K341" s="111"/>
      <c r="L341" s="111">
        <v>0</v>
      </c>
      <c r="M341" s="111">
        <v>0</v>
      </c>
      <c r="N341" s="42" t="e">
        <f t="shared" si="160"/>
        <v>#DIV/0!</v>
      </c>
      <c r="O341" s="42">
        <f t="shared" si="145"/>
        <v>0</v>
      </c>
      <c r="P341" s="57"/>
      <c r="Q341" s="57"/>
      <c r="R341" s="57"/>
      <c r="S341" s="65">
        <f t="shared" ref="S341:S343" si="161">SUM(J341,M341)</f>
        <v>0</v>
      </c>
      <c r="T341" s="46" t="e">
        <f t="shared" ref="T341:T343" si="162">SUM(S341/O341*100)</f>
        <v>#DIV/0!</v>
      </c>
    </row>
    <row r="342" spans="1:20" ht="25.15" hidden="1" customHeight="1" x14ac:dyDescent="0.25">
      <c r="A342" s="9"/>
      <c r="B342" s="10"/>
      <c r="C342" s="11"/>
      <c r="D342" s="10"/>
      <c r="E342" s="10"/>
      <c r="F342" s="53" t="s">
        <v>485</v>
      </c>
      <c r="G342" s="98"/>
      <c r="H342" s="120" t="s">
        <v>486</v>
      </c>
      <c r="I342" s="111">
        <v>0</v>
      </c>
      <c r="J342" s="111">
        <v>0</v>
      </c>
      <c r="K342" s="111">
        <v>0</v>
      </c>
      <c r="L342" s="111">
        <v>0</v>
      </c>
      <c r="M342" s="111">
        <v>0</v>
      </c>
      <c r="N342" s="42" t="e">
        <f t="shared" si="160"/>
        <v>#DIV/0!</v>
      </c>
      <c r="O342" s="42">
        <f t="shared" si="145"/>
        <v>0</v>
      </c>
      <c r="P342" s="57"/>
      <c r="Q342" s="57"/>
      <c r="R342" s="57"/>
      <c r="S342" s="65">
        <f t="shared" si="161"/>
        <v>0</v>
      </c>
      <c r="T342" s="46" t="e">
        <f t="shared" si="162"/>
        <v>#DIV/0!</v>
      </c>
    </row>
    <row r="343" spans="1:20" ht="24.75" hidden="1" customHeight="1" x14ac:dyDescent="0.25">
      <c r="A343" s="9"/>
      <c r="B343" s="10"/>
      <c r="C343" s="11"/>
      <c r="D343" s="10"/>
      <c r="E343" s="10"/>
      <c r="F343" s="53" t="s">
        <v>649</v>
      </c>
      <c r="G343" s="98"/>
      <c r="H343" s="120" t="s">
        <v>650</v>
      </c>
      <c r="I343" s="111">
        <v>0</v>
      </c>
      <c r="J343" s="111">
        <v>0</v>
      </c>
      <c r="K343" s="111">
        <v>0</v>
      </c>
      <c r="L343" s="111">
        <v>0</v>
      </c>
      <c r="M343" s="111">
        <v>0</v>
      </c>
      <c r="N343" s="42" t="e">
        <f t="shared" si="160"/>
        <v>#DIV/0!</v>
      </c>
      <c r="O343" s="42">
        <f t="shared" si="145"/>
        <v>0</v>
      </c>
      <c r="P343" s="57"/>
      <c r="Q343" s="57"/>
      <c r="R343" s="57"/>
      <c r="S343" s="65">
        <f t="shared" si="161"/>
        <v>0</v>
      </c>
      <c r="T343" s="46" t="e">
        <f t="shared" si="162"/>
        <v>#DIV/0!</v>
      </c>
    </row>
    <row r="344" spans="1:20" ht="24.75" hidden="1" customHeight="1" x14ac:dyDescent="0.25">
      <c r="A344" s="9"/>
      <c r="B344" s="10"/>
      <c r="C344" s="11"/>
      <c r="D344" s="10"/>
      <c r="E344" s="10"/>
      <c r="F344" s="53" t="s">
        <v>649</v>
      </c>
      <c r="G344" s="98"/>
      <c r="H344" s="120" t="s">
        <v>651</v>
      </c>
      <c r="I344" s="111">
        <v>0</v>
      </c>
      <c r="J344" s="111"/>
      <c r="K344" s="111"/>
      <c r="L344" s="111">
        <v>0</v>
      </c>
      <c r="M344" s="111"/>
      <c r="N344" s="42"/>
      <c r="O344" s="42">
        <f t="shared" si="145"/>
        <v>0</v>
      </c>
      <c r="P344" s="57"/>
      <c r="Q344" s="57"/>
      <c r="R344" s="57"/>
      <c r="S344" s="65"/>
      <c r="T344" s="46"/>
    </row>
    <row r="345" spans="1:20" ht="12.6" hidden="1" customHeight="1" x14ac:dyDescent="0.25">
      <c r="A345" s="9"/>
      <c r="B345" s="10"/>
      <c r="C345" s="11"/>
      <c r="D345" s="10"/>
      <c r="E345" s="10"/>
      <c r="F345" s="53" t="s">
        <v>398</v>
      </c>
      <c r="G345" s="98"/>
      <c r="H345" s="120" t="s">
        <v>399</v>
      </c>
      <c r="I345" s="111">
        <v>0</v>
      </c>
      <c r="J345" s="111">
        <v>0</v>
      </c>
      <c r="K345" s="42">
        <v>0</v>
      </c>
      <c r="L345" s="65">
        <v>0</v>
      </c>
      <c r="M345" s="65">
        <v>0</v>
      </c>
      <c r="N345" s="42" t="e">
        <f t="shared" si="143"/>
        <v>#DIV/0!</v>
      </c>
      <c r="O345" s="42">
        <f t="shared" si="145"/>
        <v>0</v>
      </c>
      <c r="P345" s="57"/>
      <c r="Q345" s="57"/>
      <c r="R345" s="57"/>
      <c r="S345" s="65">
        <f t="shared" si="146"/>
        <v>0</v>
      </c>
      <c r="T345" s="46" t="e">
        <f t="shared" si="144"/>
        <v>#DIV/0!</v>
      </c>
    </row>
    <row r="346" spans="1:20" ht="18.75" x14ac:dyDescent="0.3">
      <c r="A346" s="1"/>
      <c r="B346" s="1"/>
      <c r="C346" s="1"/>
      <c r="D346" s="1"/>
      <c r="E346" s="1"/>
      <c r="F346" s="134" t="s">
        <v>217</v>
      </c>
      <c r="G346" s="141"/>
      <c r="H346" s="142"/>
      <c r="I346" s="131">
        <f>SUM(I302:I303)</f>
        <v>318894279.27999997</v>
      </c>
      <c r="J346" s="131">
        <f>SUM(J302:J303)</f>
        <v>313693750.88999999</v>
      </c>
      <c r="K346" s="43">
        <f t="shared" si="121"/>
        <v>98.369199848381811</v>
      </c>
      <c r="L346" s="131">
        <f>SUM(L302:L303)</f>
        <v>307329127.75</v>
      </c>
      <c r="M346" s="131">
        <f>SUM(M302:M303)</f>
        <v>305401540.39999998</v>
      </c>
      <c r="N346" s="43">
        <f t="shared" si="143"/>
        <v>99.372793797935074</v>
      </c>
      <c r="O346" s="43">
        <f t="shared" si="145"/>
        <v>626223407.02999997</v>
      </c>
      <c r="P346" s="79"/>
      <c r="Q346" s="79"/>
      <c r="R346" s="79"/>
      <c r="S346" s="60">
        <f>SUM(S13+S52+S75+S111+S135+S142+S152+S170+S185+S194+S205+S215+S246+S257+S266+S296+S305)</f>
        <v>619095291.29000008</v>
      </c>
      <c r="T346" s="58">
        <f t="shared" si="144"/>
        <v>98.861729590433782</v>
      </c>
    </row>
    <row r="347" spans="1:20" x14ac:dyDescent="0.25">
      <c r="F347" s="135"/>
      <c r="G347" s="135"/>
      <c r="H347" s="135"/>
    </row>
  </sheetData>
  <mergeCells count="12">
    <mergeCell ref="L1:T1"/>
    <mergeCell ref="F4:T4"/>
    <mergeCell ref="G346:H346"/>
    <mergeCell ref="A5:O5"/>
    <mergeCell ref="B7:E7"/>
    <mergeCell ref="F27:F28"/>
    <mergeCell ref="I6:K6"/>
    <mergeCell ref="L6:N6"/>
    <mergeCell ref="F6:F7"/>
    <mergeCell ref="H6:H7"/>
    <mergeCell ref="O6:T6"/>
    <mergeCell ref="S2:T2"/>
  </mergeCells>
  <pageMargins left="0.23622047244094491" right="0.23622047244094491" top="0.15748031496062992" bottom="0.19685039370078741" header="0.31496062992125984" footer="0.31496062992125984"/>
  <pageSetup paperSize="9" scale="59" fitToWidth="6" fitToHeight="6" orientation="landscape" r:id="rId1"/>
  <rowBreaks count="2" manualBreakCount="2">
    <brk id="49" min="5" max="19" man="1"/>
    <brk id="92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2023-03-26T23:41:44Z</dcterms:modified>
</cp:coreProperties>
</file>